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470" tabRatio="601"/>
  </bookViews>
  <sheets>
    <sheet name="Data" sheetId="1" r:id="rId1"/>
    <sheet name="T30" sheetId="2" r:id="rId2"/>
    <sheet name="C50 and C80" sheetId="7" r:id="rId3"/>
    <sheet name="D50 and D80" sheetId="8" r:id="rId4"/>
    <sheet name="RT-graphic" sheetId="3" r:id="rId5"/>
    <sheet name="T30 - Measure &amp; Virtual" sheetId="4" r:id="rId6"/>
    <sheet name="Coordinates source &amp; receiver" sheetId="5" r:id="rId7"/>
    <sheet name="Materials and abs coeff" sheetId="6" r:id="rId8"/>
  </sheets>
  <calcPr calcId="152511"/>
</workbook>
</file>

<file path=xl/calcChain.xml><?xml version="1.0" encoding="utf-8"?>
<calcChain xmlns="http://schemas.openxmlformats.org/spreadsheetml/2006/main">
  <c r="L61" i="4" l="1"/>
  <c r="C37" i="8" l="1"/>
  <c r="D37" i="8"/>
  <c r="E37" i="8"/>
  <c r="F37" i="8"/>
  <c r="G37" i="8"/>
  <c r="H37" i="8"/>
  <c r="I37" i="8"/>
  <c r="B37" i="8"/>
  <c r="I35" i="8"/>
  <c r="C35" i="8"/>
  <c r="D35" i="8"/>
  <c r="E35" i="8"/>
  <c r="F35" i="8"/>
  <c r="G35" i="8"/>
  <c r="H35" i="8"/>
  <c r="B35" i="8"/>
  <c r="M37" i="8"/>
  <c r="N37" i="8"/>
  <c r="O37" i="8"/>
  <c r="P37" i="8"/>
  <c r="Q37" i="8"/>
  <c r="R37" i="8"/>
  <c r="S37" i="8"/>
  <c r="L37" i="8"/>
  <c r="M35" i="8"/>
  <c r="N35" i="8"/>
  <c r="O35" i="8"/>
  <c r="P35" i="8"/>
  <c r="Q35" i="8"/>
  <c r="R35" i="8"/>
  <c r="S35" i="8"/>
  <c r="L35" i="8"/>
  <c r="M36" i="8"/>
  <c r="N36" i="8"/>
  <c r="O36" i="8"/>
  <c r="P36" i="8"/>
  <c r="Q36" i="8"/>
  <c r="R36" i="8"/>
  <c r="S36" i="8"/>
  <c r="L36" i="8"/>
  <c r="C36" i="8"/>
  <c r="D36" i="8"/>
  <c r="E36" i="8"/>
  <c r="F36" i="8"/>
  <c r="G36" i="8"/>
  <c r="H36" i="8"/>
  <c r="I36" i="8"/>
  <c r="B36" i="8"/>
  <c r="C33" i="8"/>
  <c r="D33" i="8"/>
  <c r="E33" i="8"/>
  <c r="F33" i="8"/>
  <c r="G33" i="8"/>
  <c r="H33" i="8"/>
  <c r="I33" i="8"/>
  <c r="M33" i="8"/>
  <c r="N33" i="8"/>
  <c r="O33" i="8"/>
  <c r="P33" i="8"/>
  <c r="Q33" i="8"/>
  <c r="R33" i="8"/>
  <c r="S33" i="8"/>
  <c r="L33" i="8"/>
  <c r="B33" i="8"/>
  <c r="M35" i="7"/>
  <c r="M36" i="7" s="1"/>
  <c r="N35" i="7"/>
  <c r="N36" i="7" s="1"/>
  <c r="O35" i="7"/>
  <c r="O36" i="7" s="1"/>
  <c r="P35" i="7"/>
  <c r="P36" i="7" s="1"/>
  <c r="Q35" i="7"/>
  <c r="Q36" i="7" s="1"/>
  <c r="R35" i="7"/>
  <c r="R36" i="7" s="1"/>
  <c r="S35" i="7"/>
  <c r="S36" i="7" s="1"/>
  <c r="L35" i="7"/>
  <c r="L34" i="7" s="1"/>
  <c r="C36" i="7"/>
  <c r="C37" i="7" s="1"/>
  <c r="D36" i="7"/>
  <c r="D37" i="7" s="1"/>
  <c r="E36" i="7"/>
  <c r="E37" i="7" s="1"/>
  <c r="F36" i="7"/>
  <c r="F37" i="7" s="1"/>
  <c r="G36" i="7"/>
  <c r="G37" i="7" s="1"/>
  <c r="H36" i="7"/>
  <c r="H37" i="7" s="1"/>
  <c r="I36" i="7"/>
  <c r="I37" i="7" s="1"/>
  <c r="B36" i="7"/>
  <c r="B37" i="7" s="1"/>
  <c r="M32" i="7"/>
  <c r="N32" i="7"/>
  <c r="O32" i="7"/>
  <c r="P32" i="7"/>
  <c r="Q32" i="7"/>
  <c r="R32" i="7"/>
  <c r="S32" i="7"/>
  <c r="L32" i="7"/>
  <c r="C33" i="7"/>
  <c r="D33" i="7"/>
  <c r="E33" i="7"/>
  <c r="F33" i="7"/>
  <c r="G33" i="7"/>
  <c r="H33" i="7"/>
  <c r="I33" i="7"/>
  <c r="B33" i="7"/>
  <c r="C55" i="3"/>
  <c r="D55" i="3"/>
  <c r="E55" i="3"/>
  <c r="F55" i="3"/>
  <c r="G55" i="3"/>
  <c r="H55" i="3"/>
  <c r="I55" i="3"/>
  <c r="B55" i="3"/>
  <c r="C53" i="3"/>
  <c r="D53" i="3"/>
  <c r="E53" i="3"/>
  <c r="F53" i="3"/>
  <c r="G53" i="3"/>
  <c r="H53" i="3"/>
  <c r="I53" i="3"/>
  <c r="B53" i="3"/>
  <c r="C51" i="3"/>
  <c r="D51" i="3"/>
  <c r="E51" i="3"/>
  <c r="F51" i="3"/>
  <c r="G51" i="3"/>
  <c r="H51" i="3"/>
  <c r="I51" i="3"/>
  <c r="B51" i="3"/>
  <c r="L36" i="7" l="1"/>
  <c r="I35" i="7"/>
  <c r="E35" i="7"/>
  <c r="S34" i="7"/>
  <c r="O34" i="7"/>
  <c r="P34" i="7"/>
  <c r="H35" i="7"/>
  <c r="D35" i="7"/>
  <c r="R34" i="7"/>
  <c r="N34" i="7"/>
  <c r="B35" i="7"/>
  <c r="F35" i="7"/>
  <c r="G35" i="7"/>
  <c r="C35" i="7"/>
  <c r="Q34" i="7"/>
  <c r="M34" i="7"/>
  <c r="M82" i="4"/>
  <c r="N82" i="4"/>
  <c r="O82" i="4"/>
  <c r="P82" i="4"/>
  <c r="Q82" i="4"/>
  <c r="R82" i="4"/>
  <c r="S82" i="4"/>
  <c r="L82" i="4"/>
  <c r="M81" i="4"/>
  <c r="N81" i="4"/>
  <c r="O81" i="4"/>
  <c r="P81" i="4"/>
  <c r="Q81" i="4"/>
  <c r="R81" i="4"/>
  <c r="S81" i="4"/>
  <c r="L81" i="4"/>
  <c r="M76" i="4"/>
  <c r="M77" i="4" s="1"/>
  <c r="N76" i="4"/>
  <c r="N77" i="4" s="1"/>
  <c r="O76" i="4"/>
  <c r="O77" i="4" s="1"/>
  <c r="P76" i="4"/>
  <c r="P77" i="4" s="1"/>
  <c r="Q76" i="4"/>
  <c r="Q77" i="4" s="1"/>
  <c r="R76" i="4"/>
  <c r="R77" i="4" s="1"/>
  <c r="S76" i="4"/>
  <c r="S77" i="4" s="1"/>
  <c r="L76" i="4"/>
  <c r="L77" i="4" s="1"/>
  <c r="R71" i="4"/>
  <c r="M72" i="4"/>
  <c r="N72" i="4"/>
  <c r="O72" i="4"/>
  <c r="P72" i="4"/>
  <c r="Q72" i="4"/>
  <c r="R72" i="4"/>
  <c r="S72" i="4"/>
  <c r="L72" i="4"/>
  <c r="M71" i="4"/>
  <c r="N71" i="4"/>
  <c r="O71" i="4"/>
  <c r="P71" i="4"/>
  <c r="Q71" i="4"/>
  <c r="S71" i="4"/>
  <c r="L71" i="4"/>
  <c r="M67" i="4"/>
  <c r="N67" i="4"/>
  <c r="O67" i="4"/>
  <c r="P67" i="4"/>
  <c r="Q67" i="4"/>
  <c r="R67" i="4"/>
  <c r="S67" i="4"/>
  <c r="L67" i="4"/>
  <c r="M66" i="4"/>
  <c r="N66" i="4"/>
  <c r="O66" i="4"/>
  <c r="P66" i="4"/>
  <c r="Q66" i="4"/>
  <c r="R66" i="4"/>
  <c r="S66" i="4"/>
  <c r="L66" i="4"/>
  <c r="M62" i="4"/>
  <c r="N62" i="4"/>
  <c r="O62" i="4"/>
  <c r="P62" i="4"/>
  <c r="Q62" i="4"/>
  <c r="R62" i="4"/>
  <c r="S62" i="4"/>
  <c r="L62" i="4"/>
  <c r="M61" i="4"/>
  <c r="N61" i="4"/>
  <c r="O61" i="4"/>
  <c r="P61" i="4"/>
  <c r="Q61" i="4"/>
  <c r="R61" i="4"/>
  <c r="S61" i="4"/>
  <c r="C47" i="4"/>
  <c r="D47" i="4"/>
  <c r="E47" i="4"/>
  <c r="F47" i="4"/>
  <c r="G47" i="4"/>
  <c r="H47" i="4"/>
  <c r="I47" i="4"/>
  <c r="B47" i="4"/>
  <c r="C20" i="4"/>
  <c r="D20" i="4"/>
  <c r="E20" i="4"/>
  <c r="F20" i="4"/>
  <c r="G20" i="4"/>
  <c r="H20" i="4"/>
  <c r="I20" i="4"/>
  <c r="B20" i="4"/>
  <c r="C48" i="3" l="1"/>
  <c r="D48" i="3"/>
  <c r="E48" i="3"/>
  <c r="F48" i="3"/>
  <c r="G48" i="3"/>
  <c r="H48" i="3"/>
  <c r="I48" i="3"/>
  <c r="B48" i="3"/>
  <c r="C47" i="3"/>
  <c r="D47" i="3"/>
  <c r="E47" i="3"/>
  <c r="F47" i="3"/>
  <c r="G47" i="3"/>
  <c r="H47" i="3"/>
  <c r="I47" i="3"/>
  <c r="B47" i="3"/>
  <c r="C46" i="3"/>
  <c r="D46" i="3"/>
  <c r="E46" i="3"/>
  <c r="F46" i="3"/>
  <c r="G46" i="3"/>
  <c r="H46" i="3"/>
  <c r="I46" i="3"/>
  <c r="B46" i="3"/>
  <c r="AH48" i="1"/>
  <c r="C25" i="4"/>
  <c r="D25" i="4"/>
  <c r="E25" i="4"/>
  <c r="F25" i="4"/>
  <c r="G25" i="4"/>
  <c r="H25" i="4"/>
  <c r="I25" i="4"/>
  <c r="B25" i="4"/>
  <c r="C24" i="4"/>
  <c r="D24" i="4"/>
  <c r="E24" i="4"/>
  <c r="F24" i="4"/>
  <c r="G24" i="4"/>
  <c r="H24" i="4"/>
  <c r="I24" i="4"/>
  <c r="B24" i="4"/>
  <c r="I22" i="4" l="1"/>
  <c r="H22" i="4"/>
  <c r="G22" i="4"/>
  <c r="F22" i="4"/>
  <c r="E22" i="4"/>
  <c r="D22" i="4"/>
  <c r="C22" i="4"/>
  <c r="B22" i="4"/>
  <c r="AO304" i="1"/>
  <c r="AO305" i="1"/>
  <c r="AO306" i="1"/>
  <c r="AO307" i="1"/>
  <c r="AO308" i="1"/>
  <c r="AO309" i="1"/>
  <c r="AO310" i="1"/>
  <c r="AO311" i="1"/>
  <c r="AN304" i="1"/>
  <c r="AN305" i="1"/>
  <c r="AN306" i="1"/>
  <c r="AN307" i="1"/>
  <c r="AN308" i="1"/>
  <c r="AN309" i="1"/>
  <c r="AN310" i="1"/>
  <c r="AN311" i="1"/>
  <c r="AM304" i="1"/>
  <c r="AM305" i="1"/>
  <c r="AM306" i="1"/>
  <c r="AM307" i="1"/>
  <c r="AM308" i="1"/>
  <c r="AM309" i="1"/>
  <c r="AM310" i="1"/>
  <c r="AM311" i="1"/>
  <c r="AL304" i="1"/>
  <c r="AL305" i="1"/>
  <c r="AL306" i="1"/>
  <c r="AL307" i="1"/>
  <c r="AL308" i="1"/>
  <c r="AL309" i="1"/>
  <c r="AL310" i="1"/>
  <c r="AL311" i="1"/>
  <c r="AK304" i="1"/>
  <c r="AK305" i="1"/>
  <c r="AK306" i="1"/>
  <c r="AK307" i="1"/>
  <c r="AK308" i="1"/>
  <c r="AK309" i="1"/>
  <c r="AK310" i="1"/>
  <c r="AK311" i="1"/>
  <c r="AJ304" i="1"/>
  <c r="AJ305" i="1"/>
  <c r="AJ306" i="1"/>
  <c r="AJ307" i="1"/>
  <c r="AJ308" i="1"/>
  <c r="AJ309" i="1"/>
  <c r="AJ310" i="1"/>
  <c r="AJ311" i="1"/>
  <c r="AI304" i="1"/>
  <c r="AI305" i="1"/>
  <c r="AI306" i="1"/>
  <c r="AI307" i="1"/>
  <c r="AI308" i="1"/>
  <c r="AI309" i="1"/>
  <c r="AI310" i="1"/>
  <c r="AI311" i="1"/>
  <c r="AH304" i="1"/>
  <c r="AH305" i="1"/>
  <c r="AH306" i="1"/>
  <c r="AH307" i="1"/>
  <c r="AH308" i="1"/>
  <c r="AH309" i="1"/>
  <c r="AH310" i="1"/>
  <c r="AH311" i="1"/>
  <c r="AO281" i="1"/>
  <c r="AO282" i="1"/>
  <c r="AO283" i="1"/>
  <c r="AO284" i="1"/>
  <c r="AO285" i="1"/>
  <c r="AO286" i="1"/>
  <c r="AO287" i="1"/>
  <c r="AO288" i="1"/>
  <c r="AN281" i="1"/>
  <c r="AN282" i="1"/>
  <c r="AN283" i="1"/>
  <c r="AN284" i="1"/>
  <c r="AN285" i="1"/>
  <c r="AN286" i="1"/>
  <c r="AN287" i="1"/>
  <c r="AN288" i="1"/>
  <c r="AM281" i="1"/>
  <c r="AM282" i="1"/>
  <c r="AM283" i="1"/>
  <c r="AM284" i="1"/>
  <c r="AM285" i="1"/>
  <c r="AM286" i="1"/>
  <c r="AM287" i="1"/>
  <c r="AM288" i="1"/>
  <c r="AL281" i="1"/>
  <c r="AL282" i="1"/>
  <c r="AL283" i="1"/>
  <c r="AL284" i="1"/>
  <c r="AL285" i="1"/>
  <c r="AL286" i="1"/>
  <c r="AL287" i="1"/>
  <c r="AL288" i="1"/>
  <c r="AK281" i="1"/>
  <c r="AK282" i="1"/>
  <c r="AK283" i="1"/>
  <c r="AK284" i="1"/>
  <c r="AK285" i="1"/>
  <c r="AK286" i="1"/>
  <c r="AK287" i="1"/>
  <c r="AK288" i="1"/>
  <c r="AJ281" i="1"/>
  <c r="AJ282" i="1"/>
  <c r="AJ283" i="1"/>
  <c r="AJ284" i="1"/>
  <c r="AJ285" i="1"/>
  <c r="AJ286" i="1"/>
  <c r="AJ287" i="1"/>
  <c r="AJ288" i="1"/>
  <c r="AI281" i="1"/>
  <c r="AI282" i="1"/>
  <c r="AI283" i="1"/>
  <c r="AI284" i="1"/>
  <c r="AI285" i="1"/>
  <c r="AI286" i="1"/>
  <c r="AI287" i="1"/>
  <c r="AI288" i="1"/>
  <c r="AH281" i="1"/>
  <c r="AH282" i="1"/>
  <c r="AH283" i="1"/>
  <c r="AH284" i="1"/>
  <c r="AH285" i="1"/>
  <c r="AH286" i="1"/>
  <c r="AH287" i="1"/>
  <c r="AH288" i="1"/>
  <c r="AO260" i="1"/>
  <c r="AO261" i="1"/>
  <c r="AO262" i="1"/>
  <c r="AO263" i="1"/>
  <c r="AO264" i="1"/>
  <c r="AO265" i="1"/>
  <c r="AO266" i="1"/>
  <c r="AO267" i="1"/>
  <c r="AN260" i="1"/>
  <c r="AN261" i="1"/>
  <c r="AN262" i="1"/>
  <c r="AN263" i="1"/>
  <c r="AN264" i="1"/>
  <c r="AN265" i="1"/>
  <c r="AN266" i="1"/>
  <c r="AN267" i="1"/>
  <c r="AM260" i="1"/>
  <c r="AM261" i="1"/>
  <c r="AM262" i="1"/>
  <c r="AM263" i="1"/>
  <c r="AM264" i="1"/>
  <c r="AM265" i="1"/>
  <c r="AM266" i="1"/>
  <c r="AM267" i="1"/>
  <c r="AL260" i="1"/>
  <c r="AL261" i="1"/>
  <c r="AL262" i="1"/>
  <c r="AL263" i="1"/>
  <c r="AL264" i="1"/>
  <c r="AL265" i="1"/>
  <c r="AL266" i="1"/>
  <c r="AL267" i="1"/>
  <c r="AK260" i="1"/>
  <c r="AK261" i="1"/>
  <c r="AK262" i="1"/>
  <c r="AK263" i="1"/>
  <c r="AK264" i="1"/>
  <c r="AK265" i="1"/>
  <c r="AK266" i="1"/>
  <c r="AK267" i="1"/>
  <c r="AJ260" i="1"/>
  <c r="AJ261" i="1"/>
  <c r="AJ262" i="1"/>
  <c r="AJ263" i="1"/>
  <c r="AJ264" i="1"/>
  <c r="AJ265" i="1"/>
  <c r="AJ266" i="1"/>
  <c r="AJ267" i="1"/>
  <c r="AI260" i="1"/>
  <c r="AI261" i="1"/>
  <c r="AI262" i="1"/>
  <c r="AI263" i="1"/>
  <c r="AI264" i="1"/>
  <c r="AI265" i="1"/>
  <c r="AI266" i="1"/>
  <c r="AI267" i="1"/>
  <c r="AH260" i="1"/>
  <c r="AH261" i="1"/>
  <c r="AH262" i="1"/>
  <c r="AH263" i="1"/>
  <c r="AH264" i="1"/>
  <c r="AH265" i="1"/>
  <c r="AH266" i="1"/>
  <c r="AH267" i="1"/>
  <c r="AO239" i="1"/>
  <c r="AO240" i="1"/>
  <c r="AO241" i="1"/>
  <c r="AO242" i="1"/>
  <c r="AO243" i="1"/>
  <c r="AO244" i="1"/>
  <c r="AO245" i="1"/>
  <c r="AO246" i="1"/>
  <c r="AN239" i="1"/>
  <c r="AN240" i="1"/>
  <c r="AN241" i="1"/>
  <c r="AN242" i="1"/>
  <c r="AN243" i="1"/>
  <c r="AN244" i="1"/>
  <c r="AN245" i="1"/>
  <c r="AN246" i="1"/>
  <c r="AM239" i="1"/>
  <c r="AM240" i="1"/>
  <c r="AM241" i="1"/>
  <c r="AM242" i="1"/>
  <c r="AM243" i="1"/>
  <c r="AM244" i="1"/>
  <c r="AM245" i="1"/>
  <c r="AM246" i="1"/>
  <c r="AL239" i="1"/>
  <c r="AL240" i="1"/>
  <c r="AL241" i="1"/>
  <c r="AL242" i="1"/>
  <c r="AL243" i="1"/>
  <c r="AL244" i="1"/>
  <c r="AL245" i="1"/>
  <c r="AL246" i="1"/>
  <c r="AK239" i="1"/>
  <c r="AK240" i="1"/>
  <c r="AK241" i="1"/>
  <c r="AK242" i="1"/>
  <c r="AK243" i="1"/>
  <c r="AK244" i="1"/>
  <c r="AK245" i="1"/>
  <c r="AK246" i="1"/>
  <c r="AJ239" i="1"/>
  <c r="AJ240" i="1"/>
  <c r="AJ241" i="1"/>
  <c r="AJ242" i="1"/>
  <c r="AJ243" i="1"/>
  <c r="AJ244" i="1"/>
  <c r="AJ245" i="1"/>
  <c r="AJ246" i="1"/>
  <c r="AI239" i="1"/>
  <c r="AI240" i="1"/>
  <c r="AI241" i="1"/>
  <c r="AI242" i="1"/>
  <c r="AI243" i="1"/>
  <c r="AI244" i="1"/>
  <c r="AI245" i="1"/>
  <c r="AI246" i="1"/>
  <c r="AH239" i="1"/>
  <c r="AH240" i="1"/>
  <c r="AH241" i="1"/>
  <c r="AH242" i="1"/>
  <c r="AH243" i="1"/>
  <c r="AH244" i="1"/>
  <c r="AH245" i="1"/>
  <c r="AH246" i="1"/>
  <c r="AO218" i="1"/>
  <c r="AO219" i="1"/>
  <c r="AO220" i="1"/>
  <c r="AO221" i="1"/>
  <c r="AO222" i="1"/>
  <c r="AO223" i="1"/>
  <c r="AO224" i="1"/>
  <c r="AO225" i="1"/>
  <c r="AN218" i="1"/>
  <c r="AN219" i="1"/>
  <c r="AN220" i="1"/>
  <c r="AN221" i="1"/>
  <c r="AN222" i="1"/>
  <c r="AN223" i="1"/>
  <c r="AN224" i="1"/>
  <c r="AN225" i="1"/>
  <c r="AM218" i="1"/>
  <c r="AM219" i="1"/>
  <c r="AM220" i="1"/>
  <c r="AM221" i="1"/>
  <c r="AM222" i="1"/>
  <c r="AM223" i="1"/>
  <c r="AM224" i="1"/>
  <c r="AM225" i="1"/>
  <c r="AL218" i="1"/>
  <c r="AL219" i="1"/>
  <c r="AL220" i="1"/>
  <c r="AL221" i="1"/>
  <c r="AL222" i="1"/>
  <c r="AL223" i="1"/>
  <c r="AL224" i="1"/>
  <c r="AL225" i="1"/>
  <c r="AK218" i="1"/>
  <c r="AK219" i="1"/>
  <c r="AK220" i="1"/>
  <c r="AK221" i="1"/>
  <c r="AK222" i="1"/>
  <c r="AK223" i="1"/>
  <c r="AK224" i="1"/>
  <c r="AK225" i="1"/>
  <c r="AJ218" i="1"/>
  <c r="AJ219" i="1"/>
  <c r="AJ220" i="1"/>
  <c r="AJ221" i="1"/>
  <c r="AJ222" i="1"/>
  <c r="AJ223" i="1"/>
  <c r="AJ224" i="1"/>
  <c r="AJ225" i="1"/>
  <c r="AI218" i="1"/>
  <c r="AI219" i="1"/>
  <c r="AI220" i="1"/>
  <c r="AI221" i="1"/>
  <c r="AI222" i="1"/>
  <c r="AI223" i="1"/>
  <c r="AI224" i="1"/>
  <c r="AI225" i="1"/>
  <c r="AH218" i="1"/>
  <c r="AH219" i="1"/>
  <c r="AH220" i="1"/>
  <c r="AH221" i="1"/>
  <c r="AH222" i="1"/>
  <c r="AH223" i="1"/>
  <c r="AH224" i="1"/>
  <c r="AH225" i="1"/>
  <c r="AO197" i="1"/>
  <c r="AO198" i="1"/>
  <c r="AO199" i="1"/>
  <c r="AO200" i="1"/>
  <c r="AO201" i="1"/>
  <c r="AO202" i="1"/>
  <c r="AO203" i="1"/>
  <c r="AO204" i="1"/>
  <c r="AN197" i="1"/>
  <c r="AN198" i="1"/>
  <c r="AN199" i="1"/>
  <c r="AN200" i="1"/>
  <c r="AN201" i="1"/>
  <c r="AN202" i="1"/>
  <c r="AN203" i="1"/>
  <c r="AN204" i="1"/>
  <c r="AM197" i="1"/>
  <c r="AM198" i="1"/>
  <c r="AM199" i="1"/>
  <c r="AM200" i="1"/>
  <c r="AM201" i="1"/>
  <c r="AM202" i="1"/>
  <c r="AM203" i="1"/>
  <c r="AM204" i="1"/>
  <c r="AL197" i="1"/>
  <c r="AL198" i="1"/>
  <c r="AL199" i="1"/>
  <c r="AL200" i="1"/>
  <c r="AL201" i="1"/>
  <c r="AL202" i="1"/>
  <c r="AL203" i="1"/>
  <c r="AL204" i="1"/>
  <c r="AK197" i="1"/>
  <c r="AK198" i="1"/>
  <c r="AK199" i="1"/>
  <c r="AK200" i="1"/>
  <c r="AK201" i="1"/>
  <c r="AK202" i="1"/>
  <c r="AK203" i="1"/>
  <c r="AK204" i="1"/>
  <c r="AJ197" i="1"/>
  <c r="AJ198" i="1"/>
  <c r="AJ199" i="1"/>
  <c r="AJ200" i="1"/>
  <c r="AJ201" i="1"/>
  <c r="AJ202" i="1"/>
  <c r="AJ203" i="1"/>
  <c r="AJ204" i="1"/>
  <c r="AI197" i="1"/>
  <c r="AI198" i="1"/>
  <c r="AI199" i="1"/>
  <c r="AI200" i="1"/>
  <c r="AI201" i="1"/>
  <c r="AI202" i="1"/>
  <c r="AI203" i="1"/>
  <c r="AI204" i="1"/>
  <c r="AH197" i="1"/>
  <c r="AH198" i="1"/>
  <c r="AH199" i="1"/>
  <c r="AH200" i="1"/>
  <c r="AH201" i="1"/>
  <c r="AH202" i="1"/>
  <c r="AH203" i="1"/>
  <c r="AH204" i="1"/>
  <c r="AO153" i="1"/>
  <c r="AO154" i="1"/>
  <c r="AO155" i="1"/>
  <c r="AO156" i="1"/>
  <c r="AO157" i="1"/>
  <c r="AO158" i="1"/>
  <c r="AO159" i="1"/>
  <c r="AO160" i="1"/>
  <c r="AN153" i="1"/>
  <c r="AN154" i="1"/>
  <c r="AN155" i="1"/>
  <c r="AN156" i="1"/>
  <c r="AN157" i="1"/>
  <c r="AN158" i="1"/>
  <c r="AN159" i="1"/>
  <c r="AN160" i="1"/>
  <c r="AM153" i="1"/>
  <c r="AM154" i="1"/>
  <c r="AM155" i="1"/>
  <c r="AM156" i="1"/>
  <c r="AM157" i="1"/>
  <c r="AM158" i="1"/>
  <c r="AM159" i="1"/>
  <c r="AM160" i="1"/>
  <c r="AL153" i="1"/>
  <c r="AL154" i="1"/>
  <c r="AL155" i="1"/>
  <c r="AL156" i="1"/>
  <c r="AL157" i="1"/>
  <c r="AL158" i="1"/>
  <c r="AL159" i="1"/>
  <c r="AL160" i="1"/>
  <c r="AK153" i="1"/>
  <c r="AK154" i="1"/>
  <c r="AK155" i="1"/>
  <c r="AK156" i="1"/>
  <c r="AK157" i="1"/>
  <c r="AK158" i="1"/>
  <c r="AK159" i="1"/>
  <c r="AK160" i="1"/>
  <c r="AJ153" i="1"/>
  <c r="AJ154" i="1"/>
  <c r="AJ155" i="1"/>
  <c r="AJ156" i="1"/>
  <c r="AJ157" i="1"/>
  <c r="AJ158" i="1"/>
  <c r="AJ159" i="1"/>
  <c r="AJ160" i="1"/>
  <c r="AI153" i="1"/>
  <c r="AI154" i="1"/>
  <c r="AI155" i="1"/>
  <c r="AI156" i="1"/>
  <c r="AI157" i="1"/>
  <c r="AI158" i="1"/>
  <c r="AI159" i="1"/>
  <c r="AI160" i="1"/>
  <c r="AH153" i="1"/>
  <c r="AH154" i="1"/>
  <c r="AH155" i="1"/>
  <c r="AH156" i="1"/>
  <c r="AH157" i="1"/>
  <c r="AH158" i="1"/>
  <c r="AH159" i="1"/>
  <c r="AH160" i="1"/>
  <c r="AO132" i="1"/>
  <c r="AO133" i="1"/>
  <c r="AO134" i="1"/>
  <c r="AO135" i="1"/>
  <c r="AO136" i="1"/>
  <c r="AO137" i="1"/>
  <c r="AO138" i="1"/>
  <c r="AO139" i="1"/>
  <c r="AN132" i="1"/>
  <c r="AN133" i="1"/>
  <c r="AN134" i="1"/>
  <c r="AN135" i="1"/>
  <c r="AN136" i="1"/>
  <c r="AN137" i="1"/>
  <c r="AN138" i="1"/>
  <c r="AN139" i="1"/>
  <c r="AM132" i="1"/>
  <c r="AM133" i="1"/>
  <c r="AM134" i="1"/>
  <c r="AM135" i="1"/>
  <c r="AM136" i="1"/>
  <c r="AM137" i="1"/>
  <c r="AM138" i="1"/>
  <c r="AM139" i="1"/>
  <c r="AL132" i="1"/>
  <c r="AL133" i="1"/>
  <c r="AL134" i="1"/>
  <c r="AL135" i="1"/>
  <c r="AL136" i="1"/>
  <c r="AL137" i="1"/>
  <c r="AL138" i="1"/>
  <c r="AL139" i="1"/>
  <c r="AK132" i="1"/>
  <c r="AK133" i="1"/>
  <c r="AK134" i="1"/>
  <c r="AK135" i="1"/>
  <c r="AK136" i="1"/>
  <c r="AK137" i="1"/>
  <c r="AK138" i="1"/>
  <c r="AK139" i="1"/>
  <c r="AJ132" i="1"/>
  <c r="AJ133" i="1"/>
  <c r="AJ134" i="1"/>
  <c r="AJ135" i="1"/>
  <c r="AJ136" i="1"/>
  <c r="AJ137" i="1"/>
  <c r="AJ138" i="1"/>
  <c r="AJ139" i="1"/>
  <c r="AI132" i="1"/>
  <c r="AI133" i="1"/>
  <c r="AI134" i="1"/>
  <c r="AI135" i="1"/>
  <c r="AI136" i="1"/>
  <c r="AI137" i="1"/>
  <c r="AI138" i="1"/>
  <c r="AI139" i="1"/>
  <c r="AH132" i="1"/>
  <c r="AH133" i="1"/>
  <c r="AH134" i="1"/>
  <c r="AH135" i="1"/>
  <c r="AH136" i="1"/>
  <c r="AH137" i="1"/>
  <c r="AH138" i="1"/>
  <c r="AH139" i="1"/>
  <c r="AO110" i="1"/>
  <c r="AO111" i="1"/>
  <c r="AO112" i="1"/>
  <c r="AO113" i="1"/>
  <c r="AO114" i="1"/>
  <c r="AO115" i="1"/>
  <c r="AO116" i="1"/>
  <c r="AO117" i="1"/>
  <c r="AN110" i="1"/>
  <c r="AN111" i="1"/>
  <c r="AN112" i="1"/>
  <c r="AN113" i="1"/>
  <c r="AN114" i="1"/>
  <c r="AN115" i="1"/>
  <c r="AN116" i="1"/>
  <c r="AN117" i="1"/>
  <c r="AM110" i="1"/>
  <c r="AM111" i="1"/>
  <c r="AM112" i="1"/>
  <c r="AM113" i="1"/>
  <c r="AM114" i="1"/>
  <c r="AM115" i="1"/>
  <c r="AM116" i="1"/>
  <c r="AM117" i="1"/>
  <c r="AL110" i="1"/>
  <c r="AL111" i="1"/>
  <c r="AL112" i="1"/>
  <c r="AL113" i="1"/>
  <c r="AL114" i="1"/>
  <c r="AL115" i="1"/>
  <c r="AL116" i="1"/>
  <c r="AL117" i="1"/>
  <c r="AK110" i="1"/>
  <c r="AK111" i="1"/>
  <c r="AK112" i="1"/>
  <c r="AK113" i="1"/>
  <c r="AK114" i="1"/>
  <c r="AK115" i="1"/>
  <c r="AK116" i="1"/>
  <c r="AK117" i="1"/>
  <c r="AJ110" i="1"/>
  <c r="AJ111" i="1"/>
  <c r="AJ112" i="1"/>
  <c r="AJ113" i="1"/>
  <c r="AJ114" i="1"/>
  <c r="AJ115" i="1"/>
  <c r="AJ116" i="1"/>
  <c r="AJ117" i="1"/>
  <c r="AI117" i="1"/>
  <c r="AI110" i="1"/>
  <c r="AI111" i="1"/>
  <c r="AI112" i="1"/>
  <c r="AI113" i="1"/>
  <c r="AI114" i="1"/>
  <c r="AI115" i="1"/>
  <c r="AI116" i="1"/>
  <c r="AH117" i="1"/>
  <c r="AH110" i="1"/>
  <c r="AH111" i="1"/>
  <c r="AH112" i="1"/>
  <c r="AH113" i="1"/>
  <c r="AH114" i="1"/>
  <c r="AH115" i="1"/>
  <c r="AH116" i="1"/>
  <c r="AO88" i="1"/>
  <c r="AO89" i="1"/>
  <c r="AO90" i="1"/>
  <c r="AO91" i="1"/>
  <c r="AO92" i="1"/>
  <c r="AO93" i="1"/>
  <c r="AO94" i="1"/>
  <c r="AO95" i="1"/>
  <c r="AN88" i="1"/>
  <c r="AN89" i="1"/>
  <c r="AN90" i="1"/>
  <c r="AN91" i="1"/>
  <c r="AN92" i="1"/>
  <c r="AN93" i="1"/>
  <c r="AN94" i="1"/>
  <c r="AN95" i="1"/>
  <c r="AM88" i="1"/>
  <c r="AM89" i="1"/>
  <c r="AM90" i="1"/>
  <c r="AM91" i="1"/>
  <c r="AM92" i="1"/>
  <c r="AM93" i="1"/>
  <c r="AM94" i="1"/>
  <c r="AM95" i="1"/>
  <c r="AL88" i="1"/>
  <c r="AL89" i="1"/>
  <c r="AL90" i="1"/>
  <c r="AL91" i="1"/>
  <c r="AL92" i="1"/>
  <c r="AL93" i="1"/>
  <c r="AL94" i="1"/>
  <c r="AL95" i="1"/>
  <c r="AK88" i="1"/>
  <c r="AK89" i="1"/>
  <c r="AK90" i="1"/>
  <c r="AK91" i="1"/>
  <c r="AK92" i="1"/>
  <c r="AK93" i="1"/>
  <c r="AK94" i="1"/>
  <c r="AK95" i="1"/>
  <c r="AJ88" i="1"/>
  <c r="AJ89" i="1"/>
  <c r="AJ90" i="1"/>
  <c r="AJ91" i="1"/>
  <c r="AJ92" i="1"/>
  <c r="AJ93" i="1"/>
  <c r="AJ94" i="1"/>
  <c r="AJ95" i="1"/>
  <c r="AI88" i="1"/>
  <c r="AI89" i="1"/>
  <c r="AI90" i="1"/>
  <c r="AI91" i="1"/>
  <c r="AI92" i="1"/>
  <c r="AI93" i="1"/>
  <c r="AI94" i="1"/>
  <c r="AI95" i="1"/>
  <c r="AH88" i="1"/>
  <c r="AH89" i="1"/>
  <c r="AH90" i="1"/>
  <c r="AH91" i="1"/>
  <c r="AH92" i="1"/>
  <c r="AH93" i="1"/>
  <c r="AH94" i="1"/>
  <c r="AH95" i="1"/>
  <c r="AO68" i="1"/>
  <c r="AO69" i="1"/>
  <c r="AO70" i="1"/>
  <c r="AO71" i="1"/>
  <c r="AO72" i="1"/>
  <c r="AO73" i="1"/>
  <c r="AO74" i="1"/>
  <c r="AO75" i="1"/>
  <c r="AN68" i="1"/>
  <c r="AN69" i="1"/>
  <c r="AN70" i="1"/>
  <c r="AN71" i="1"/>
  <c r="AN72" i="1"/>
  <c r="AN73" i="1"/>
  <c r="AN74" i="1"/>
  <c r="AN75" i="1"/>
  <c r="AM68" i="1"/>
  <c r="AM69" i="1"/>
  <c r="AM70" i="1"/>
  <c r="AM71" i="1"/>
  <c r="AM72" i="1"/>
  <c r="AM73" i="1"/>
  <c r="AM74" i="1"/>
  <c r="AM75" i="1"/>
  <c r="AL68" i="1"/>
  <c r="AL69" i="1"/>
  <c r="AL70" i="1"/>
  <c r="AL71" i="1"/>
  <c r="AL72" i="1"/>
  <c r="AL73" i="1"/>
  <c r="AL74" i="1"/>
  <c r="AL75" i="1"/>
  <c r="AK75" i="1"/>
  <c r="AK68" i="1"/>
  <c r="AK69" i="1"/>
  <c r="AK70" i="1"/>
  <c r="AK71" i="1"/>
  <c r="AK72" i="1"/>
  <c r="AK73" i="1"/>
  <c r="AK74" i="1"/>
  <c r="AJ68" i="1"/>
  <c r="AJ69" i="1"/>
  <c r="AJ70" i="1"/>
  <c r="AJ71" i="1"/>
  <c r="AJ72" i="1"/>
  <c r="AJ73" i="1"/>
  <c r="AJ74" i="1"/>
  <c r="AJ75" i="1"/>
  <c r="AI68" i="1"/>
  <c r="AI69" i="1"/>
  <c r="AI70" i="1"/>
  <c r="AI71" i="1"/>
  <c r="AI72" i="1"/>
  <c r="AI73" i="1"/>
  <c r="AI74" i="1"/>
  <c r="AI75" i="1"/>
  <c r="AH68" i="1"/>
  <c r="AH69" i="1"/>
  <c r="AH70" i="1"/>
  <c r="AH71" i="1"/>
  <c r="AH72" i="1"/>
  <c r="AH73" i="1"/>
  <c r="AH74" i="1"/>
  <c r="AH75" i="1"/>
  <c r="AO47" i="1"/>
  <c r="AO48" i="1"/>
  <c r="AO49" i="1"/>
  <c r="AO50" i="1"/>
  <c r="AO51" i="1"/>
  <c r="AO52" i="1"/>
  <c r="AO53" i="1"/>
  <c r="AO54" i="1"/>
  <c r="AN47" i="1"/>
  <c r="AN48" i="1"/>
  <c r="AN49" i="1"/>
  <c r="AN50" i="1"/>
  <c r="AN51" i="1"/>
  <c r="AN52" i="1"/>
  <c r="AN53" i="1"/>
  <c r="AN54" i="1"/>
  <c r="AM47" i="1"/>
  <c r="AM48" i="1"/>
  <c r="AM49" i="1"/>
  <c r="AM50" i="1"/>
  <c r="AM51" i="1"/>
  <c r="AM52" i="1"/>
  <c r="AM53" i="1"/>
  <c r="AM54" i="1"/>
  <c r="AL47" i="1"/>
  <c r="AL48" i="1"/>
  <c r="AL49" i="1"/>
  <c r="AL50" i="1"/>
  <c r="AL51" i="1"/>
  <c r="AL52" i="1"/>
  <c r="AL53" i="1"/>
  <c r="AL54" i="1"/>
  <c r="AK47" i="1"/>
  <c r="AK48" i="1"/>
  <c r="AK49" i="1"/>
  <c r="AK50" i="1"/>
  <c r="AK51" i="1"/>
  <c r="AK52" i="1"/>
  <c r="AK53" i="1"/>
  <c r="AK54" i="1"/>
  <c r="AJ47" i="1"/>
  <c r="AJ48" i="1"/>
  <c r="AJ49" i="1"/>
  <c r="AJ50" i="1"/>
  <c r="AJ51" i="1"/>
  <c r="AJ52" i="1"/>
  <c r="AJ53" i="1"/>
  <c r="AJ54" i="1"/>
  <c r="AI47" i="1"/>
  <c r="AI48" i="1"/>
  <c r="AI49" i="1"/>
  <c r="AI50" i="1"/>
  <c r="AI51" i="1"/>
  <c r="AI52" i="1"/>
  <c r="AI53" i="1"/>
  <c r="AI54" i="1"/>
  <c r="AH47" i="1"/>
  <c r="AH49" i="1"/>
  <c r="AH50" i="1"/>
  <c r="AH51" i="1"/>
  <c r="AH52" i="1"/>
  <c r="AH53" i="1"/>
  <c r="AH54" i="1"/>
  <c r="AO27" i="1"/>
  <c r="AO28" i="1"/>
  <c r="AO29" i="1"/>
  <c r="AO30" i="1"/>
  <c r="AO31" i="1"/>
  <c r="AO32" i="1"/>
  <c r="AO33" i="1"/>
  <c r="AO34" i="1"/>
  <c r="AN27" i="1"/>
  <c r="AN28" i="1"/>
  <c r="AN29" i="1"/>
  <c r="AN30" i="1"/>
  <c r="AN31" i="1"/>
  <c r="AN32" i="1"/>
  <c r="AN33" i="1"/>
  <c r="AN34" i="1"/>
  <c r="AM27" i="1"/>
  <c r="AM28" i="1"/>
  <c r="AM29" i="1"/>
  <c r="AM30" i="1"/>
  <c r="AM31" i="1"/>
  <c r="AM32" i="1"/>
  <c r="AM33" i="1"/>
  <c r="AM34" i="1"/>
  <c r="AL27" i="1"/>
  <c r="AL28" i="1"/>
  <c r="AL29" i="1"/>
  <c r="AL30" i="1"/>
  <c r="AL31" i="1"/>
  <c r="AL32" i="1"/>
  <c r="AL33" i="1"/>
  <c r="AL34" i="1"/>
  <c r="AK27" i="1"/>
  <c r="AK28" i="1"/>
  <c r="AK29" i="1"/>
  <c r="AK30" i="1"/>
  <c r="AK31" i="1"/>
  <c r="AK32" i="1"/>
  <c r="AK33" i="1"/>
  <c r="AK34" i="1"/>
  <c r="AJ27" i="1"/>
  <c r="AJ28" i="1"/>
  <c r="AJ29" i="1"/>
  <c r="AJ30" i="1"/>
  <c r="AJ31" i="1"/>
  <c r="AJ32" i="1"/>
  <c r="AJ33" i="1"/>
  <c r="AJ34" i="1"/>
  <c r="AI27" i="1"/>
  <c r="AI28" i="1"/>
  <c r="AI29" i="1"/>
  <c r="AI30" i="1"/>
  <c r="AI31" i="1"/>
  <c r="AI32" i="1"/>
  <c r="AI33" i="1"/>
  <c r="AI34" i="1"/>
  <c r="AH34" i="1"/>
  <c r="AH27" i="1"/>
  <c r="AH28" i="1"/>
  <c r="AH29" i="1"/>
  <c r="AH30" i="1"/>
  <c r="AH31" i="1"/>
  <c r="AH32" i="1"/>
  <c r="AH33" i="1"/>
  <c r="AO6" i="1"/>
  <c r="AO7" i="1"/>
  <c r="AO8" i="1"/>
  <c r="AO9" i="1"/>
  <c r="AO10" i="1"/>
  <c r="AO11" i="1"/>
  <c r="AO12" i="1"/>
  <c r="AO13" i="1"/>
  <c r="AN6" i="1"/>
  <c r="AN7" i="1"/>
  <c r="AN8" i="1"/>
  <c r="AN9" i="1"/>
  <c r="AN10" i="1"/>
  <c r="AN11" i="1"/>
  <c r="AN12" i="1"/>
  <c r="AN13" i="1"/>
  <c r="AM6" i="1"/>
  <c r="AM7" i="1"/>
  <c r="AM8" i="1"/>
  <c r="AM9" i="1"/>
  <c r="AM10" i="1"/>
  <c r="AM11" i="1"/>
  <c r="AM12" i="1"/>
  <c r="AM13" i="1"/>
  <c r="AL6" i="1"/>
  <c r="AL7" i="1"/>
  <c r="AL8" i="1"/>
  <c r="AL9" i="1"/>
  <c r="AL10" i="1"/>
  <c r="AL11" i="1"/>
  <c r="AL12" i="1"/>
  <c r="AL13" i="1"/>
  <c r="AK6" i="1"/>
  <c r="AK7" i="1"/>
  <c r="AK8" i="1"/>
  <c r="AK9" i="1"/>
  <c r="AK10" i="1"/>
  <c r="AK11" i="1"/>
  <c r="AK12" i="1"/>
  <c r="AK13" i="1"/>
  <c r="AJ6" i="1"/>
  <c r="AJ7" i="1"/>
  <c r="AJ8" i="1"/>
  <c r="AJ9" i="1"/>
  <c r="AJ10" i="1"/>
  <c r="AJ11" i="1"/>
  <c r="AJ12" i="1"/>
  <c r="AJ13" i="1"/>
  <c r="AI6" i="1"/>
  <c r="AI7" i="1"/>
  <c r="AI8" i="1"/>
  <c r="AI9" i="1"/>
  <c r="AI10" i="1"/>
  <c r="AI11" i="1"/>
  <c r="AI12" i="1"/>
  <c r="AI13" i="1"/>
  <c r="AH6" i="1"/>
  <c r="AH7" i="1"/>
  <c r="AH8" i="1"/>
  <c r="AH9" i="1"/>
  <c r="AH10" i="1"/>
  <c r="AH11" i="1"/>
  <c r="AH12" i="1"/>
  <c r="AH13" i="1"/>
  <c r="AO175" i="1"/>
  <c r="AO176" i="1"/>
  <c r="AO177" i="1"/>
  <c r="AO178" i="1"/>
  <c r="AO179" i="1"/>
  <c r="AO180" i="1"/>
  <c r="AO181" i="1"/>
  <c r="AO182" i="1"/>
  <c r="AN175" i="1"/>
  <c r="AN176" i="1"/>
  <c r="AN177" i="1"/>
  <c r="AN178" i="1"/>
  <c r="AN179" i="1"/>
  <c r="AN180" i="1"/>
  <c r="AN181" i="1"/>
  <c r="AN182" i="1"/>
  <c r="AM175" i="1"/>
  <c r="AM176" i="1"/>
  <c r="AM177" i="1"/>
  <c r="AM178" i="1"/>
  <c r="AM179" i="1"/>
  <c r="AM180" i="1"/>
  <c r="AM181" i="1"/>
  <c r="AM182" i="1"/>
  <c r="AL175" i="1"/>
  <c r="AL176" i="1"/>
  <c r="AL177" i="1"/>
  <c r="AL178" i="1"/>
  <c r="AL179" i="1"/>
  <c r="AL180" i="1"/>
  <c r="AL181" i="1"/>
  <c r="AL182" i="1"/>
  <c r="AK175" i="1"/>
  <c r="AK176" i="1"/>
  <c r="AK177" i="1"/>
  <c r="AK178" i="1"/>
  <c r="AK179" i="1"/>
  <c r="AK180" i="1"/>
  <c r="AK181" i="1"/>
  <c r="AK182" i="1"/>
  <c r="AJ175" i="1"/>
  <c r="AJ176" i="1"/>
  <c r="AJ177" i="1"/>
  <c r="AJ178" i="1"/>
  <c r="AJ179" i="1"/>
  <c r="AJ180" i="1"/>
  <c r="AJ181" i="1"/>
  <c r="AJ182" i="1"/>
  <c r="AI175" i="1"/>
  <c r="AI176" i="1"/>
  <c r="AI177" i="1"/>
  <c r="AI178" i="1"/>
  <c r="AI179" i="1"/>
  <c r="AI180" i="1"/>
  <c r="AI181" i="1"/>
  <c r="AI182" i="1"/>
  <c r="AH175" i="1"/>
  <c r="AH176" i="1"/>
  <c r="AH177" i="1"/>
  <c r="AH178" i="1"/>
  <c r="AH179" i="1"/>
  <c r="AH180" i="1"/>
  <c r="AH181" i="1"/>
  <c r="AH182" i="1"/>
  <c r="AO303" i="1"/>
  <c r="AN303" i="1"/>
  <c r="AM303" i="1"/>
  <c r="AL303" i="1"/>
  <c r="AK303" i="1"/>
  <c r="AJ303" i="1"/>
  <c r="AI303" i="1"/>
  <c r="AH303" i="1"/>
  <c r="AO280" i="1"/>
  <c r="AN280" i="1"/>
  <c r="AM280" i="1"/>
  <c r="AL280" i="1"/>
  <c r="AK280" i="1"/>
  <c r="AJ280" i="1"/>
  <c r="AI280" i="1"/>
  <c r="AH280" i="1"/>
  <c r="AO259" i="1"/>
  <c r="AN259" i="1"/>
  <c r="AM259" i="1"/>
  <c r="AL259" i="1"/>
  <c r="AK259" i="1"/>
  <c r="AJ259" i="1"/>
  <c r="AI259" i="1"/>
  <c r="AH259" i="1"/>
  <c r="AO238" i="1"/>
  <c r="AN238" i="1"/>
  <c r="AM238" i="1"/>
  <c r="AL238" i="1"/>
  <c r="AK238" i="1"/>
  <c r="AJ238" i="1"/>
  <c r="AI238" i="1"/>
  <c r="AH238" i="1"/>
  <c r="AO217" i="1"/>
  <c r="AN217" i="1"/>
  <c r="AM217" i="1"/>
  <c r="AL217" i="1"/>
  <c r="AK217" i="1"/>
  <c r="AJ217" i="1"/>
  <c r="AI217" i="1"/>
  <c r="AH217" i="1"/>
  <c r="AO196" i="1"/>
  <c r="AN196" i="1"/>
  <c r="AM196" i="1"/>
  <c r="AL196" i="1"/>
  <c r="AK196" i="1"/>
  <c r="AJ196" i="1"/>
  <c r="AI196" i="1"/>
  <c r="AH196" i="1"/>
  <c r="AO174" i="1"/>
  <c r="AN174" i="1"/>
  <c r="AM174" i="1"/>
  <c r="AL174" i="1"/>
  <c r="AK174" i="1"/>
  <c r="AJ174" i="1"/>
  <c r="AI174" i="1"/>
  <c r="AH174" i="1"/>
  <c r="AO152" i="1"/>
  <c r="AN152" i="1"/>
  <c r="AM152" i="1"/>
  <c r="AL152" i="1"/>
  <c r="AK152" i="1"/>
  <c r="AJ152" i="1"/>
  <c r="AI152" i="1"/>
  <c r="AH152" i="1"/>
  <c r="AO131" i="1"/>
  <c r="AN131" i="1"/>
  <c r="AM131" i="1"/>
  <c r="AL131" i="1"/>
  <c r="AK131" i="1"/>
  <c r="AJ131" i="1"/>
  <c r="AI131" i="1"/>
  <c r="AH131" i="1"/>
  <c r="AO109" i="1"/>
  <c r="AN109" i="1"/>
  <c r="AM109" i="1"/>
  <c r="AL109" i="1"/>
  <c r="AK109" i="1"/>
  <c r="AJ109" i="1"/>
  <c r="AI109" i="1"/>
  <c r="AH109" i="1"/>
  <c r="AO87" i="1"/>
  <c r="AN87" i="1"/>
  <c r="AM87" i="1"/>
  <c r="AL87" i="1"/>
  <c r="AK87" i="1"/>
  <c r="AJ87" i="1"/>
  <c r="AI87" i="1"/>
  <c r="AH87" i="1"/>
  <c r="AO67" i="1"/>
  <c r="AN67" i="1"/>
  <c r="AM67" i="1"/>
  <c r="AL67" i="1"/>
  <c r="AK67" i="1"/>
  <c r="AJ67" i="1"/>
  <c r="AI67" i="1"/>
  <c r="AH67" i="1"/>
  <c r="AO46" i="1"/>
  <c r="AN46" i="1"/>
  <c r="AM46" i="1"/>
  <c r="AL46" i="1"/>
  <c r="AK46" i="1"/>
  <c r="AJ46" i="1"/>
  <c r="AI46" i="1"/>
  <c r="AH46" i="1"/>
  <c r="AO26" i="1"/>
  <c r="AN26" i="1"/>
  <c r="AM26" i="1"/>
  <c r="AL26" i="1"/>
  <c r="AK26" i="1"/>
  <c r="AJ26" i="1"/>
  <c r="AI26" i="1"/>
  <c r="AH26" i="1"/>
  <c r="AO5" i="1"/>
  <c r="AN5" i="1"/>
  <c r="AM5" i="1"/>
  <c r="AL5" i="1"/>
  <c r="AK5" i="1"/>
  <c r="AJ5" i="1"/>
  <c r="AI5" i="1"/>
  <c r="AH5" i="1"/>
  <c r="F23" i="4" l="1"/>
  <c r="F21" i="4"/>
  <c r="C23" i="4"/>
  <c r="C21" i="4"/>
  <c r="G23" i="4"/>
  <c r="G21" i="4"/>
  <c r="B23" i="4"/>
  <c r="B21" i="4"/>
  <c r="D23" i="4"/>
  <c r="D21" i="4"/>
  <c r="H23" i="4"/>
  <c r="H21" i="4"/>
  <c r="E23" i="4"/>
  <c r="E21" i="4"/>
  <c r="I23" i="4"/>
  <c r="I21" i="4"/>
</calcChain>
</file>

<file path=xl/sharedStrings.xml><?xml version="1.0" encoding="utf-8"?>
<sst xmlns="http://schemas.openxmlformats.org/spreadsheetml/2006/main" count="543" uniqueCount="129">
  <si>
    <t>EDT [s]</t>
  </si>
  <si>
    <t>--</t>
  </si>
  <si>
    <t>T10 [s]</t>
  </si>
  <si>
    <t>T20 [s]</t>
  </si>
  <si>
    <t>T30 [s]</t>
  </si>
  <si>
    <t>T15 [s]</t>
  </si>
  <si>
    <t>RT [s]</t>
  </si>
  <si>
    <t>C30 [dB]</t>
  </si>
  <si>
    <t>C50 [dB]</t>
  </si>
  <si>
    <t>C80 [dB]</t>
  </si>
  <si>
    <t>C20 [dB]</t>
  </si>
  <si>
    <t>D50 [-]</t>
  </si>
  <si>
    <t>D80 [-]</t>
  </si>
  <si>
    <t>STI female [-]</t>
  </si>
  <si>
    <t>STI male [-]</t>
  </si>
  <si>
    <t>RASTI [-]</t>
  </si>
  <si>
    <t>Untitled-3</t>
  </si>
  <si>
    <t>point 15</t>
  </si>
  <si>
    <t>C:\Users\Jaime\Desktop\Measures\point 12.wav</t>
  </si>
  <si>
    <t>point 12</t>
  </si>
  <si>
    <t>C:\Users\Jaime\Desktop\Measures\point 09.wav</t>
  </si>
  <si>
    <t>point 09</t>
  </si>
  <si>
    <t>C:\Users\Jaime\Desktop\Measures\point 04.wav</t>
  </si>
  <si>
    <t>point 04</t>
  </si>
  <si>
    <t>C:\Users\Jaime\Desktop\Measures\point 01.wav</t>
  </si>
  <si>
    <t>point 01</t>
  </si>
  <si>
    <t>C:\Users\Jaime\Desktop\Measures\Point 14.wav</t>
  </si>
  <si>
    <t>point 14</t>
  </si>
  <si>
    <t>C:\Users\Jaime\Desktop\Measures\Point 11.wav</t>
  </si>
  <si>
    <t>Point 11</t>
  </si>
  <si>
    <t>C:\Users\Jaime\Desktop\Measures\Point 08.wav</t>
  </si>
  <si>
    <t>Point 08</t>
  </si>
  <si>
    <t>C:\Users\Jaime\Desktop\Measures\Point 05.wav</t>
  </si>
  <si>
    <t>Point 05</t>
  </si>
  <si>
    <t>C:\Users\Jaime\Desktop\Measures\Point 02.wav</t>
  </si>
  <si>
    <t>Point 02</t>
  </si>
  <si>
    <t>C:\Users\Jaime\Desktop\Measures\point 13.wav</t>
  </si>
  <si>
    <t>point 13</t>
  </si>
  <si>
    <t>C:\Users\Jaime\Desktop\Measures\point 10.wav</t>
  </si>
  <si>
    <t>point 10</t>
  </si>
  <si>
    <t>C:\Users\Jaime\Desktop\Measures\point 7.wav</t>
  </si>
  <si>
    <t>point 07</t>
  </si>
  <si>
    <t>C:\Users\Jaime\Desktop\Measures\point 06.wav</t>
  </si>
  <si>
    <t>point 06</t>
  </si>
  <si>
    <t>C:\Users\Jaime\Desktop\Measures\point 03.wav</t>
  </si>
  <si>
    <t>point 03</t>
  </si>
  <si>
    <t>Average</t>
  </si>
  <si>
    <t>AVERAGE</t>
  </si>
  <si>
    <t>MEASUREMENTS</t>
  </si>
  <si>
    <t>Minimum</t>
  </si>
  <si>
    <t>Maximum</t>
  </si>
  <si>
    <t>MINIMUM</t>
  </si>
  <si>
    <t>MAXIMUM</t>
  </si>
  <si>
    <t>Extra changes made:</t>
  </si>
  <si>
    <t>Floor</t>
  </si>
  <si>
    <t>1000Hz = 0,03</t>
  </si>
  <si>
    <t>2000Hz = 0,03</t>
  </si>
  <si>
    <t xml:space="preserve">Std Deviation </t>
  </si>
  <si>
    <t>WORKING WITH THE AVERAGE VALUES</t>
  </si>
  <si>
    <t>Measured</t>
  </si>
  <si>
    <t>ODEON</t>
  </si>
  <si>
    <t>Voorwaarde is stddev</t>
  </si>
  <si>
    <t>Voorwaarde is 10%</t>
  </si>
  <si>
    <t xml:space="preserve">Average </t>
  </si>
  <si>
    <t>No 1</t>
  </si>
  <si>
    <t>No 2</t>
  </si>
  <si>
    <t>New material "Lateral Walls Adapted"</t>
  </si>
  <si>
    <t>Absorption Coefficient:</t>
  </si>
  <si>
    <t>No 3</t>
  </si>
  <si>
    <t>New Absorption Coefficients "Lateral Walls Adapted"</t>
  </si>
  <si>
    <t>No 4</t>
  </si>
  <si>
    <t>Results saved under "ODEON1PRECISIONLATERALWALLSADAPTED"</t>
  </si>
  <si>
    <t>Source</t>
  </si>
  <si>
    <t>Receivers</t>
  </si>
  <si>
    <t>Point 1</t>
  </si>
  <si>
    <t>Point 2</t>
  </si>
  <si>
    <t>Point 3</t>
  </si>
  <si>
    <t>Point 4</t>
  </si>
  <si>
    <t>Point 5</t>
  </si>
  <si>
    <t>Point 6</t>
  </si>
  <si>
    <t>Point 7</t>
  </si>
  <si>
    <t>Point 8</t>
  </si>
  <si>
    <t>Point 9</t>
  </si>
  <si>
    <t>Point 10</t>
  </si>
  <si>
    <t>Point 12</t>
  </si>
  <si>
    <t>Point 13</t>
  </si>
  <si>
    <t>Point 14</t>
  </si>
  <si>
    <t>Point 15</t>
  </si>
  <si>
    <t>x</t>
  </si>
  <si>
    <t>y</t>
  </si>
  <si>
    <t>z</t>
  </si>
  <si>
    <t>Surface</t>
  </si>
  <si>
    <t>Absorption Coefficient</t>
  </si>
  <si>
    <t>Materials</t>
  </si>
  <si>
    <t>Chairs</t>
  </si>
  <si>
    <t>Ceiling</t>
  </si>
  <si>
    <t>Resonator</t>
  </si>
  <si>
    <t>Smooth painted concrete</t>
  </si>
  <si>
    <t>Back wall</t>
  </si>
  <si>
    <t>Windows</t>
  </si>
  <si>
    <t>Curtains</t>
  </si>
  <si>
    <t>Wooden panels</t>
  </si>
  <si>
    <t>Front wall</t>
  </si>
  <si>
    <t>Lateral walls</t>
  </si>
  <si>
    <t>Perforated metalic panels</t>
  </si>
  <si>
    <t>Completely in fabric</t>
  </si>
  <si>
    <t>Wood</t>
  </si>
  <si>
    <t>Linolium</t>
  </si>
  <si>
    <t>Wooden panels attached to wall</t>
  </si>
  <si>
    <t>Stage</t>
  </si>
  <si>
    <t>Wooden parquet</t>
  </si>
  <si>
    <t>Point 09</t>
  </si>
  <si>
    <t>Point 04</t>
  </si>
  <si>
    <t>Point 01</t>
  </si>
  <si>
    <t>Point 07</t>
  </si>
  <si>
    <t>Point 06</t>
  </si>
  <si>
    <t>Point 03</t>
  </si>
  <si>
    <t>Std Deviation</t>
  </si>
  <si>
    <t>D50</t>
  </si>
  <si>
    <t>D80</t>
  </si>
  <si>
    <t>C50</t>
  </si>
  <si>
    <t>C80</t>
  </si>
  <si>
    <t>Std Dev.</t>
  </si>
  <si>
    <t>Within the 10%</t>
  </si>
  <si>
    <t>Std Dev.-</t>
  </si>
  <si>
    <t>Std Dev.+</t>
  </si>
  <si>
    <t>²</t>
  </si>
  <si>
    <t>Values of original materials</t>
  </si>
  <si>
    <t>ODEON - ORIGINAL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</si>
</sst>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3" borderId="0" xfId="0" applyFill="1"/>
    <xf numFmtId="0" fontId="0" fillId="0" borderId="0" xfId="0" applyFill="1"/>
    <xf numFmtId="0" fontId="0" fillId="0" borderId="0" xfId="0" applyFont="1"/>
    <xf numFmtId="0" fontId="0" fillId="2" borderId="0" xfId="0" applyFill="1"/>
    <xf numFmtId="0" fontId="0" fillId="4" borderId="0" xfId="0" applyFill="1"/>
    <xf numFmtId="0" fontId="2" fillId="2" borderId="1" xfId="0" applyFont="1" applyFill="1" applyBorder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5" xfId="0" applyFont="1" applyFill="1" applyBorder="1"/>
    <xf numFmtId="0" fontId="0" fillId="0" borderId="7" xfId="0" applyBorder="1"/>
    <xf numFmtId="0" fontId="1" fillId="0" borderId="0" xfId="0" applyFont="1" applyFill="1"/>
    <xf numFmtId="11" fontId="0" fillId="2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T30 [s]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Point 15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Data!$AH$1:$AO$1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Data!$AH$5:$AO$5</c:f>
              <c:numCache>
                <c:formatCode>General</c:formatCode>
                <c:ptCount val="8"/>
                <c:pt idx="0">
                  <c:v>0.31</c:v>
                </c:pt>
                <c:pt idx="1">
                  <c:v>0.76633333333333331</c:v>
                </c:pt>
                <c:pt idx="2">
                  <c:v>0.95199999999999996</c:v>
                </c:pt>
                <c:pt idx="3">
                  <c:v>0.97499999999999998</c:v>
                </c:pt>
                <c:pt idx="4">
                  <c:v>0.91766666666666674</c:v>
                </c:pt>
                <c:pt idx="5">
                  <c:v>1.0349999999999999</c:v>
                </c:pt>
                <c:pt idx="6">
                  <c:v>0.91233333333333333</c:v>
                </c:pt>
                <c:pt idx="7">
                  <c:v>0.63649999999999995</c:v>
                </c:pt>
              </c:numCache>
            </c:numRef>
          </c:val>
          <c:smooth val="0"/>
        </c:ser>
        <c:ser>
          <c:idx val="1"/>
          <c:order val="1"/>
          <c:tx>
            <c:v>Point 12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Data!$AH$26:$AO$26</c:f>
              <c:numCache>
                <c:formatCode>General</c:formatCode>
                <c:ptCount val="8"/>
                <c:pt idx="0">
                  <c:v>0.30449999999999999</c:v>
                </c:pt>
                <c:pt idx="1">
                  <c:v>0.67766666666666675</c:v>
                </c:pt>
                <c:pt idx="2">
                  <c:v>0.76700000000000002</c:v>
                </c:pt>
                <c:pt idx="3">
                  <c:v>1.002</c:v>
                </c:pt>
                <c:pt idx="4">
                  <c:v>1.0236666666666665</c:v>
                </c:pt>
                <c:pt idx="5">
                  <c:v>1.0269999999999999</c:v>
                </c:pt>
                <c:pt idx="6">
                  <c:v>0.89</c:v>
                </c:pt>
                <c:pt idx="7">
                  <c:v>0.66100000000000003</c:v>
                </c:pt>
              </c:numCache>
            </c:numRef>
          </c:val>
          <c:smooth val="0"/>
        </c:ser>
        <c:ser>
          <c:idx val="2"/>
          <c:order val="2"/>
          <c:tx>
            <c:v>Point 9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Data!$AH$46:$AO$46</c:f>
              <c:numCache>
                <c:formatCode>General</c:formatCode>
                <c:ptCount val="8"/>
                <c:pt idx="0">
                  <c:v>0.27249999999999996</c:v>
                </c:pt>
                <c:pt idx="1">
                  <c:v>0.79300000000000004</c:v>
                </c:pt>
                <c:pt idx="2">
                  <c:v>0.96499999999999997</c:v>
                </c:pt>
                <c:pt idx="3">
                  <c:v>0.98133333333333328</c:v>
                </c:pt>
                <c:pt idx="4">
                  <c:v>0.90300000000000002</c:v>
                </c:pt>
                <c:pt idx="5">
                  <c:v>1.0306666666666666</c:v>
                </c:pt>
                <c:pt idx="6">
                  <c:v>0.90633333333333332</c:v>
                </c:pt>
                <c:pt idx="7">
                  <c:v>0.66049999999999998</c:v>
                </c:pt>
              </c:numCache>
            </c:numRef>
          </c:val>
          <c:smooth val="0"/>
        </c:ser>
        <c:ser>
          <c:idx val="3"/>
          <c:order val="3"/>
          <c:tx>
            <c:v>Point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Data!$AH$67:$AO$67</c:f>
              <c:numCache>
                <c:formatCode>General</c:formatCode>
                <c:ptCount val="8"/>
                <c:pt idx="0">
                  <c:v>0.27350000000000002</c:v>
                </c:pt>
                <c:pt idx="1">
                  <c:v>0.73899999999999999</c:v>
                </c:pt>
                <c:pt idx="2">
                  <c:v>0.77266666666666672</c:v>
                </c:pt>
                <c:pt idx="3">
                  <c:v>0.73933333333333329</c:v>
                </c:pt>
                <c:pt idx="4">
                  <c:v>0.89200000000000002</c:v>
                </c:pt>
                <c:pt idx="5">
                  <c:v>0.86900000000000011</c:v>
                </c:pt>
                <c:pt idx="6">
                  <c:v>0.92133333333333345</c:v>
                </c:pt>
                <c:pt idx="7">
                  <c:v>0.66700000000000004</c:v>
                </c:pt>
              </c:numCache>
            </c:numRef>
          </c:val>
          <c:smooth val="0"/>
        </c:ser>
        <c:ser>
          <c:idx val="4"/>
          <c:order val="4"/>
          <c:tx>
            <c:v>Point 1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Data!$AH$87:$AO$87</c:f>
              <c:numCache>
                <c:formatCode>General</c:formatCode>
                <c:ptCount val="8"/>
                <c:pt idx="0">
                  <c:v>0.26649999999999996</c:v>
                </c:pt>
                <c:pt idx="1">
                  <c:v>0.80566666666666675</c:v>
                </c:pt>
                <c:pt idx="2">
                  <c:v>0.60199999999999998</c:v>
                </c:pt>
                <c:pt idx="3">
                  <c:v>0.92633333333333334</c:v>
                </c:pt>
                <c:pt idx="4">
                  <c:v>0.90766666666666662</c:v>
                </c:pt>
                <c:pt idx="5">
                  <c:v>0.86799999999999999</c:v>
                </c:pt>
                <c:pt idx="6">
                  <c:v>0.91266666666666663</c:v>
                </c:pt>
                <c:pt idx="7">
                  <c:v>0.64649999999999996</c:v>
                </c:pt>
              </c:numCache>
            </c:numRef>
          </c:val>
          <c:smooth val="0"/>
        </c:ser>
        <c:ser>
          <c:idx val="5"/>
          <c:order val="5"/>
          <c:tx>
            <c:v>Point 14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Data!$AH$109:$AO$109</c:f>
              <c:numCache>
                <c:formatCode>General</c:formatCode>
                <c:ptCount val="8"/>
                <c:pt idx="0">
                  <c:v>0.30249999999999999</c:v>
                </c:pt>
                <c:pt idx="1">
                  <c:v>0.7416666666666667</c:v>
                </c:pt>
                <c:pt idx="2">
                  <c:v>0.40666666666666668</c:v>
                </c:pt>
                <c:pt idx="3">
                  <c:v>1.0036666666666667</c:v>
                </c:pt>
                <c:pt idx="4">
                  <c:v>0.95366666666666677</c:v>
                </c:pt>
                <c:pt idx="5">
                  <c:v>1.0006666666666666</c:v>
                </c:pt>
                <c:pt idx="6">
                  <c:v>0.90200000000000002</c:v>
                </c:pt>
                <c:pt idx="7">
                  <c:v>0.63749999999999996</c:v>
                </c:pt>
              </c:numCache>
            </c:numRef>
          </c:val>
          <c:smooth val="0"/>
        </c:ser>
        <c:ser>
          <c:idx val="6"/>
          <c:order val="6"/>
          <c:tx>
            <c:v>Point 11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Data!$AH$131:$AO$131</c:f>
              <c:numCache>
                <c:formatCode>General</c:formatCode>
                <c:ptCount val="8"/>
                <c:pt idx="0">
                  <c:v>0.40399999999999997</c:v>
                </c:pt>
                <c:pt idx="1">
                  <c:v>0.52533333333333332</c:v>
                </c:pt>
                <c:pt idx="2">
                  <c:v>0.66366666666666663</c:v>
                </c:pt>
                <c:pt idx="3">
                  <c:v>0.74199999999999999</c:v>
                </c:pt>
                <c:pt idx="4">
                  <c:v>0.92733333333333334</c:v>
                </c:pt>
                <c:pt idx="5">
                  <c:v>1.0289999999999999</c:v>
                </c:pt>
                <c:pt idx="6">
                  <c:v>0.92399999999999993</c:v>
                </c:pt>
                <c:pt idx="7">
                  <c:v>0.65599999999999992</c:v>
                </c:pt>
              </c:numCache>
            </c:numRef>
          </c:val>
          <c:smooth val="0"/>
        </c:ser>
        <c:ser>
          <c:idx val="7"/>
          <c:order val="7"/>
          <c:tx>
            <c:v>Point 8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Data!$AH$152:$AO$152</c:f>
              <c:numCache>
                <c:formatCode>General</c:formatCode>
                <c:ptCount val="8"/>
                <c:pt idx="0">
                  <c:v>0.40949999999999998</c:v>
                </c:pt>
                <c:pt idx="1">
                  <c:v>0.45433333333333331</c:v>
                </c:pt>
                <c:pt idx="2">
                  <c:v>0.10466666666666667</c:v>
                </c:pt>
                <c:pt idx="3">
                  <c:v>1.0186666666666666</c:v>
                </c:pt>
                <c:pt idx="4">
                  <c:v>0.94399999999999995</c:v>
                </c:pt>
                <c:pt idx="5">
                  <c:v>1.0049999999999999</c:v>
                </c:pt>
                <c:pt idx="6">
                  <c:v>0.89666666666666661</c:v>
                </c:pt>
                <c:pt idx="7">
                  <c:v>0.66449999999999998</c:v>
                </c:pt>
              </c:numCache>
            </c:numRef>
          </c:val>
          <c:smooth val="0"/>
        </c:ser>
        <c:ser>
          <c:idx val="8"/>
          <c:order val="8"/>
          <c:tx>
            <c:v>Point 5</c:v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Data!$AH$174:$AO$174</c:f>
              <c:numCache>
                <c:formatCode>General</c:formatCode>
                <c:ptCount val="8"/>
                <c:pt idx="0">
                  <c:v>0.50600000000000001</c:v>
                </c:pt>
                <c:pt idx="1">
                  <c:v>1.1183333333333334</c:v>
                </c:pt>
                <c:pt idx="2">
                  <c:v>0.34500000000000003</c:v>
                </c:pt>
                <c:pt idx="3">
                  <c:v>0.4413333333333333</c:v>
                </c:pt>
                <c:pt idx="4">
                  <c:v>0.90766666666666662</c:v>
                </c:pt>
                <c:pt idx="5">
                  <c:v>1.0443333333333333</c:v>
                </c:pt>
                <c:pt idx="6">
                  <c:v>0.91866666666666674</c:v>
                </c:pt>
                <c:pt idx="7">
                  <c:v>0.66300000000000003</c:v>
                </c:pt>
              </c:numCache>
            </c:numRef>
          </c:val>
          <c:smooth val="0"/>
        </c:ser>
        <c:ser>
          <c:idx val="9"/>
          <c:order val="9"/>
          <c:tx>
            <c:v>Point 2</c:v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Data!$AH$196:$AO$196</c:f>
              <c:numCache>
                <c:formatCode>General</c:formatCode>
                <c:ptCount val="8"/>
                <c:pt idx="0">
                  <c:v>0.33199999999999996</c:v>
                </c:pt>
                <c:pt idx="1">
                  <c:v>0.94533333333333325</c:v>
                </c:pt>
                <c:pt idx="2">
                  <c:v>1.0810000000000002</c:v>
                </c:pt>
                <c:pt idx="3">
                  <c:v>0.76633333333333331</c:v>
                </c:pt>
                <c:pt idx="4">
                  <c:v>0.93466666666666665</c:v>
                </c:pt>
                <c:pt idx="5">
                  <c:v>1.0296666666666667</c:v>
                </c:pt>
                <c:pt idx="6">
                  <c:v>0.91666666666666663</c:v>
                </c:pt>
                <c:pt idx="7">
                  <c:v>0.65300000000000002</c:v>
                </c:pt>
              </c:numCache>
            </c:numRef>
          </c:val>
          <c:smooth val="0"/>
        </c:ser>
        <c:ser>
          <c:idx val="10"/>
          <c:order val="10"/>
          <c:tx>
            <c:v>Point 13</c:v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Data!$AH$217:$AO$217</c:f>
              <c:numCache>
                <c:formatCode>General</c:formatCode>
                <c:ptCount val="8"/>
                <c:pt idx="0">
                  <c:v>0.379</c:v>
                </c:pt>
                <c:pt idx="1">
                  <c:v>0.4996666666666667</c:v>
                </c:pt>
                <c:pt idx="2">
                  <c:v>0.7586666666666666</c:v>
                </c:pt>
                <c:pt idx="3">
                  <c:v>0.92799999999999994</c:v>
                </c:pt>
                <c:pt idx="4">
                  <c:v>0.94666666666666666</c:v>
                </c:pt>
                <c:pt idx="5">
                  <c:v>1.0316666666666665</c:v>
                </c:pt>
                <c:pt idx="6">
                  <c:v>0.92466666666666664</c:v>
                </c:pt>
                <c:pt idx="7">
                  <c:v>0.6419999999999999</c:v>
                </c:pt>
              </c:numCache>
            </c:numRef>
          </c:val>
          <c:smooth val="0"/>
        </c:ser>
        <c:ser>
          <c:idx val="11"/>
          <c:order val="11"/>
          <c:tx>
            <c:v>Point 10</c:v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Data!$AH$238:$AO$238</c:f>
              <c:numCache>
                <c:formatCode>General</c:formatCode>
                <c:ptCount val="8"/>
                <c:pt idx="0">
                  <c:v>0.35499999999999998</c:v>
                </c:pt>
                <c:pt idx="1">
                  <c:v>0.73333333333333339</c:v>
                </c:pt>
                <c:pt idx="2">
                  <c:v>0.98766666666666669</c:v>
                </c:pt>
                <c:pt idx="3">
                  <c:v>1.0069999999999999</c:v>
                </c:pt>
                <c:pt idx="4">
                  <c:v>0.96733333333333338</c:v>
                </c:pt>
                <c:pt idx="5">
                  <c:v>1.0553333333333332</c:v>
                </c:pt>
                <c:pt idx="6">
                  <c:v>0.92833333333333334</c:v>
                </c:pt>
                <c:pt idx="7">
                  <c:v>0.67049999999999998</c:v>
                </c:pt>
              </c:numCache>
            </c:numRef>
          </c:val>
          <c:smooth val="0"/>
        </c:ser>
        <c:ser>
          <c:idx val="12"/>
          <c:order val="12"/>
          <c:tx>
            <c:v>Point 7</c:v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Data!$AH$259:$AO$259</c:f>
              <c:numCache>
                <c:formatCode>General</c:formatCode>
                <c:ptCount val="8"/>
                <c:pt idx="0">
                  <c:v>0.27749999999999997</c:v>
                </c:pt>
                <c:pt idx="1">
                  <c:v>0.91533333333333333</c:v>
                </c:pt>
                <c:pt idx="2">
                  <c:v>0.7363333333333334</c:v>
                </c:pt>
                <c:pt idx="3">
                  <c:v>0.97533333333333339</c:v>
                </c:pt>
                <c:pt idx="4">
                  <c:v>0.92433333333333334</c:v>
                </c:pt>
                <c:pt idx="5">
                  <c:v>1.0886666666666667</c:v>
                </c:pt>
                <c:pt idx="6">
                  <c:v>0.94200000000000006</c:v>
                </c:pt>
                <c:pt idx="7">
                  <c:v>0.65900000000000003</c:v>
                </c:pt>
              </c:numCache>
            </c:numRef>
          </c:val>
          <c:smooth val="0"/>
        </c:ser>
        <c:ser>
          <c:idx val="13"/>
          <c:order val="13"/>
          <c:tx>
            <c:v>Point 6</c:v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Data!$AH$280:$AO$280</c:f>
              <c:numCache>
                <c:formatCode>General</c:formatCode>
                <c:ptCount val="8"/>
                <c:pt idx="0">
                  <c:v>0.44999999999999996</c:v>
                </c:pt>
                <c:pt idx="1">
                  <c:v>0.48566666666666669</c:v>
                </c:pt>
                <c:pt idx="2">
                  <c:v>0.71733333333333338</c:v>
                </c:pt>
                <c:pt idx="3">
                  <c:v>1.0490000000000002</c:v>
                </c:pt>
                <c:pt idx="4">
                  <c:v>0.97433333333333338</c:v>
                </c:pt>
                <c:pt idx="5">
                  <c:v>1.0586666666666666</c:v>
                </c:pt>
                <c:pt idx="6">
                  <c:v>0.94199999999999984</c:v>
                </c:pt>
                <c:pt idx="7">
                  <c:v>0.66900000000000004</c:v>
                </c:pt>
              </c:numCache>
            </c:numRef>
          </c:val>
          <c:smooth val="0"/>
        </c:ser>
        <c:ser>
          <c:idx val="14"/>
          <c:order val="14"/>
          <c:tx>
            <c:v>Point 3</c:v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Data!$AH$303:$AO$303</c:f>
              <c:numCache>
                <c:formatCode>General</c:formatCode>
                <c:ptCount val="8"/>
                <c:pt idx="0">
                  <c:v>0.29199999999999998</c:v>
                </c:pt>
                <c:pt idx="1">
                  <c:v>0.85733333333333339</c:v>
                </c:pt>
                <c:pt idx="2">
                  <c:v>1.0669999999999999</c:v>
                </c:pt>
                <c:pt idx="3">
                  <c:v>0.94266666666666665</c:v>
                </c:pt>
                <c:pt idx="4">
                  <c:v>0.97933333333333328</c:v>
                </c:pt>
                <c:pt idx="5">
                  <c:v>1.0296666666666667</c:v>
                </c:pt>
                <c:pt idx="6">
                  <c:v>0.91100000000000003</c:v>
                </c:pt>
                <c:pt idx="7">
                  <c:v>0.65849999999999997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523912"/>
        <c:axId val="727515288"/>
      </c:lineChart>
      <c:catAx>
        <c:axId val="727523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15288"/>
        <c:crosses val="autoZero"/>
        <c:auto val="1"/>
        <c:lblAlgn val="ctr"/>
        <c:lblOffset val="100"/>
        <c:noMultiLvlLbl val="0"/>
      </c:catAx>
      <c:valAx>
        <c:axId val="727515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T30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23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T30</a:t>
            </a:r>
            <a:r>
              <a:rPr lang="nl-BE" baseline="0"/>
              <a:t> [s]</a:t>
            </a:r>
            <a:endParaRPr lang="nl-BE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'T30 - Measure &amp; Virtual'!$B$3:$I$3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'T30 - Measure &amp; Virtual'!$B$22:$I$22</c:f>
              <c:numCache>
                <c:formatCode>General</c:formatCode>
                <c:ptCount val="8"/>
                <c:pt idx="0">
                  <c:v>0.34229999999999999</c:v>
                </c:pt>
                <c:pt idx="1">
                  <c:v>0.73720000000000008</c:v>
                </c:pt>
                <c:pt idx="2">
                  <c:v>0.72844444444444434</c:v>
                </c:pt>
                <c:pt idx="3">
                  <c:v>0.89986666666666659</c:v>
                </c:pt>
                <c:pt idx="4">
                  <c:v>0.9402222222222224</c:v>
                </c:pt>
                <c:pt idx="5">
                  <c:v>1.0134888888888889</c:v>
                </c:pt>
                <c:pt idx="6">
                  <c:v>0.91657777777777771</c:v>
                </c:pt>
                <c:pt idx="7">
                  <c:v>0.65629999999999988</c:v>
                </c:pt>
              </c:numCache>
            </c:numRef>
          </c:val>
          <c:smooth val="0"/>
        </c:ser>
        <c:ser>
          <c:idx val="1"/>
          <c:order val="1"/>
          <c:tx>
            <c:v>std 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'T30 - Measure &amp; Virtual'!$B$21:$I$21</c:f>
              <c:numCache>
                <c:formatCode>General</c:formatCode>
                <c:ptCount val="8"/>
                <c:pt idx="0">
                  <c:v>0.27183942000427963</c:v>
                </c:pt>
                <c:pt idx="1">
                  <c:v>0.55617142439607758</c:v>
                </c:pt>
                <c:pt idx="2">
                  <c:v>0.46055865709892524</c:v>
                </c:pt>
                <c:pt idx="3">
                  <c:v>0.74299834255019248</c:v>
                </c:pt>
                <c:pt idx="4">
                  <c:v>0.90614721418349253</c:v>
                </c:pt>
                <c:pt idx="5">
                  <c:v>0.95309550359170325</c:v>
                </c:pt>
                <c:pt idx="6">
                  <c:v>0.90228793851441158</c:v>
                </c:pt>
                <c:pt idx="7">
                  <c:v>0.64565919802521121</c:v>
                </c:pt>
              </c:numCache>
            </c:numRef>
          </c:val>
          <c:smooth val="0"/>
        </c:ser>
        <c:ser>
          <c:idx val="2"/>
          <c:order val="2"/>
          <c:tx>
            <c:v>std1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'T30 - Measure &amp; Virtual'!$B$23:$I$23</c:f>
              <c:numCache>
                <c:formatCode>General</c:formatCode>
                <c:ptCount val="8"/>
                <c:pt idx="0">
                  <c:v>0.41276057999572036</c:v>
                </c:pt>
                <c:pt idx="1">
                  <c:v>0.91822857560392257</c:v>
                </c:pt>
                <c:pt idx="2">
                  <c:v>0.99633023178996338</c:v>
                </c:pt>
                <c:pt idx="3">
                  <c:v>1.0567349907831407</c:v>
                </c:pt>
                <c:pt idx="4">
                  <c:v>0.97429723026095227</c:v>
                </c:pt>
                <c:pt idx="5">
                  <c:v>1.0738822741860745</c:v>
                </c:pt>
                <c:pt idx="6">
                  <c:v>0.93086761704114385</c:v>
                </c:pt>
                <c:pt idx="7">
                  <c:v>0.66694080197478856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786528"/>
        <c:axId val="734784960"/>
      </c:lineChart>
      <c:catAx>
        <c:axId val="73478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34784960"/>
        <c:crosses val="autoZero"/>
        <c:auto val="1"/>
        <c:lblAlgn val="ctr"/>
        <c:lblOffset val="100"/>
        <c:noMultiLvlLbl val="0"/>
      </c:catAx>
      <c:valAx>
        <c:axId val="73478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Tr [s]</a:t>
                </a:r>
              </a:p>
              <a:p>
                <a:pPr>
                  <a:defRPr/>
                </a:pPr>
                <a:endParaRPr lang="nl-B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34786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C50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'C50 and C80'!$B$1:$I$1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'C50 and C80'!$B$36:$I$36</c:f>
              <c:numCache>
                <c:formatCode>General</c:formatCode>
                <c:ptCount val="8"/>
                <c:pt idx="0">
                  <c:v>-2.1280000000000001</c:v>
                </c:pt>
                <c:pt idx="1">
                  <c:v>9.4661111111111111</c:v>
                </c:pt>
                <c:pt idx="2">
                  <c:v>10.742555555555557</c:v>
                </c:pt>
                <c:pt idx="3">
                  <c:v>10.603555555555557</c:v>
                </c:pt>
                <c:pt idx="4">
                  <c:v>6.4</c:v>
                </c:pt>
                <c:pt idx="5">
                  <c:v>6.1453333333333342</c:v>
                </c:pt>
                <c:pt idx="6">
                  <c:v>8.1533333333333342</c:v>
                </c:pt>
                <c:pt idx="7">
                  <c:v>8.6453333333333333</c:v>
                </c:pt>
              </c:numCache>
            </c:numRef>
          </c:val>
          <c:smooth val="0"/>
        </c:ser>
        <c:ser>
          <c:idx val="1"/>
          <c:order val="1"/>
          <c:tx>
            <c:v>Std -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'C50 and C80'!$B$35:$I$35</c:f>
              <c:numCache>
                <c:formatCode>General</c:formatCode>
                <c:ptCount val="8"/>
                <c:pt idx="0">
                  <c:v>-3.3426546834388775</c:v>
                </c:pt>
                <c:pt idx="1">
                  <c:v>9.0966391823088824</c:v>
                </c:pt>
                <c:pt idx="2">
                  <c:v>6.979227149562</c:v>
                </c:pt>
                <c:pt idx="3">
                  <c:v>9.048271031548067</c:v>
                </c:pt>
                <c:pt idx="4">
                  <c:v>5.8445168936128828</c:v>
                </c:pt>
                <c:pt idx="5">
                  <c:v>5.5587300539294366</c:v>
                </c:pt>
                <c:pt idx="6">
                  <c:v>7.6367089623046915</c:v>
                </c:pt>
                <c:pt idx="7">
                  <c:v>8.1062307869142352</c:v>
                </c:pt>
              </c:numCache>
            </c:numRef>
          </c:val>
          <c:smooth val="0"/>
        </c:ser>
        <c:ser>
          <c:idx val="2"/>
          <c:order val="2"/>
          <c:tx>
            <c:v>Std +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'C50 and C80'!$B$37:$I$37</c:f>
              <c:numCache>
                <c:formatCode>General</c:formatCode>
                <c:ptCount val="8"/>
                <c:pt idx="0">
                  <c:v>-0.91334531656112272</c:v>
                </c:pt>
                <c:pt idx="1">
                  <c:v>9.8355830399133399</c:v>
                </c:pt>
                <c:pt idx="2">
                  <c:v>14.505883961549113</c:v>
                </c:pt>
                <c:pt idx="3">
                  <c:v>12.158840079563047</c:v>
                </c:pt>
                <c:pt idx="4">
                  <c:v>6.9554831063871179</c:v>
                </c:pt>
                <c:pt idx="5">
                  <c:v>6.7319366127372318</c:v>
                </c:pt>
                <c:pt idx="6">
                  <c:v>8.6699577043619769</c:v>
                </c:pt>
                <c:pt idx="7">
                  <c:v>9.1844358797524315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505488"/>
        <c:axId val="727506272"/>
      </c:lineChart>
      <c:catAx>
        <c:axId val="727505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Frequency (Hz)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06272"/>
        <c:crosses val="autoZero"/>
        <c:auto val="1"/>
        <c:lblAlgn val="ctr"/>
        <c:lblOffset val="100"/>
        <c:noMultiLvlLbl val="0"/>
      </c:catAx>
      <c:valAx>
        <c:axId val="72750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C50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0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C80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'C50 and C80'!$B$1:$I$1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'C50 and C80'!$L$35:$S$35</c:f>
              <c:numCache>
                <c:formatCode>General</c:formatCode>
                <c:ptCount val="8"/>
                <c:pt idx="0">
                  <c:v>6.8163333333333336</c:v>
                </c:pt>
                <c:pt idx="1">
                  <c:v>13.468</c:v>
                </c:pt>
                <c:pt idx="2">
                  <c:v>10.438690476190475</c:v>
                </c:pt>
                <c:pt idx="3">
                  <c:v>13.592444444444444</c:v>
                </c:pt>
                <c:pt idx="4">
                  <c:v>8.5071111111111115</c:v>
                </c:pt>
                <c:pt idx="5">
                  <c:v>9.0815555555555552</c:v>
                </c:pt>
                <c:pt idx="6">
                  <c:v>11.281999999999998</c:v>
                </c:pt>
                <c:pt idx="7">
                  <c:v>12.505999999999998</c:v>
                </c:pt>
              </c:numCache>
            </c:numRef>
          </c:val>
          <c:smooth val="0"/>
        </c:ser>
        <c:ser>
          <c:idx val="1"/>
          <c:order val="1"/>
          <c:tx>
            <c:v>Std -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'C50 and C80'!$B$1:$I$1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'C50 and C80'!$L$34:$S$34</c:f>
              <c:numCache>
                <c:formatCode>General</c:formatCode>
                <c:ptCount val="8"/>
                <c:pt idx="0">
                  <c:v>5.8566641773796331</c:v>
                </c:pt>
                <c:pt idx="1">
                  <c:v>12.329972434103311</c:v>
                </c:pt>
                <c:pt idx="2">
                  <c:v>9.4571021984221666</c:v>
                </c:pt>
                <c:pt idx="3">
                  <c:v>10.965577498705221</c:v>
                </c:pt>
                <c:pt idx="4">
                  <c:v>7.9212026785399248</c:v>
                </c:pt>
                <c:pt idx="5">
                  <c:v>8.5523270931387092</c:v>
                </c:pt>
                <c:pt idx="6">
                  <c:v>10.869472470054465</c:v>
                </c:pt>
                <c:pt idx="7">
                  <c:v>12.118038661720009</c:v>
                </c:pt>
              </c:numCache>
            </c:numRef>
          </c:val>
          <c:smooth val="0"/>
        </c:ser>
        <c:ser>
          <c:idx val="2"/>
          <c:order val="2"/>
          <c:tx>
            <c:v>Std +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'C50 and C80'!$B$1:$I$1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'C50 and C80'!$L$36:$S$36</c:f>
              <c:numCache>
                <c:formatCode>General</c:formatCode>
                <c:ptCount val="8"/>
                <c:pt idx="0">
                  <c:v>7.7760024892870341</c:v>
                </c:pt>
                <c:pt idx="1">
                  <c:v>14.606027565896689</c:v>
                </c:pt>
                <c:pt idx="2">
                  <c:v>11.420278753958783</c:v>
                </c:pt>
                <c:pt idx="3">
                  <c:v>16.21931139018367</c:v>
                </c:pt>
                <c:pt idx="4">
                  <c:v>9.0930195436822974</c:v>
                </c:pt>
                <c:pt idx="5">
                  <c:v>9.6107840179724011</c:v>
                </c:pt>
                <c:pt idx="6">
                  <c:v>11.694527529945532</c:v>
                </c:pt>
                <c:pt idx="7">
                  <c:v>12.893961338279988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507840"/>
        <c:axId val="727514112"/>
      </c:lineChart>
      <c:catAx>
        <c:axId val="72750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Frequency (Hz)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14112"/>
        <c:crosses val="autoZero"/>
        <c:auto val="1"/>
        <c:lblAlgn val="ctr"/>
        <c:lblOffset val="100"/>
        <c:noMultiLvlLbl val="0"/>
      </c:catAx>
      <c:valAx>
        <c:axId val="72751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C80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0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D50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'C50 and C80'!$B$1:$I$1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'D50 and D80'!$B$36:$I$36</c:f>
              <c:numCache>
                <c:formatCode>General</c:formatCode>
                <c:ptCount val="8"/>
                <c:pt idx="0">
                  <c:v>0.38766666666666666</c:v>
                </c:pt>
                <c:pt idx="1">
                  <c:v>0.89955555555555577</c:v>
                </c:pt>
                <c:pt idx="2">
                  <c:v>0.93177777777777793</c:v>
                </c:pt>
                <c:pt idx="3">
                  <c:v>0.92377777777777781</c:v>
                </c:pt>
                <c:pt idx="4">
                  <c:v>0.81133333333333324</c:v>
                </c:pt>
                <c:pt idx="5">
                  <c:v>0.8024444444444444</c:v>
                </c:pt>
                <c:pt idx="6">
                  <c:v>0.86577777777777776</c:v>
                </c:pt>
                <c:pt idx="7">
                  <c:v>0.8713333333333334</c:v>
                </c:pt>
              </c:numCache>
            </c:numRef>
          </c:val>
          <c:smooth val="0"/>
        </c:ser>
        <c:ser>
          <c:idx val="1"/>
          <c:order val="1"/>
          <c:tx>
            <c:v>Std -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'D50 and D80'!$B$35:$I$35</c:f>
              <c:numCache>
                <c:formatCode>General</c:formatCode>
                <c:ptCount val="8"/>
                <c:pt idx="0">
                  <c:v>0.32453013031708355</c:v>
                </c:pt>
                <c:pt idx="1">
                  <c:v>0.88373870253397868</c:v>
                </c:pt>
                <c:pt idx="2">
                  <c:v>0.89418607919326143</c:v>
                </c:pt>
                <c:pt idx="3">
                  <c:v>0.8899839219551875</c:v>
                </c:pt>
                <c:pt idx="4">
                  <c:v>0.79036422024518127</c:v>
                </c:pt>
                <c:pt idx="5">
                  <c:v>0.78035148707264612</c:v>
                </c:pt>
                <c:pt idx="6">
                  <c:v>0.85171618487150547</c:v>
                </c:pt>
                <c:pt idx="7">
                  <c:v>0.85667424438180273</c:v>
                </c:pt>
              </c:numCache>
            </c:numRef>
          </c:val>
          <c:smooth val="0"/>
        </c:ser>
        <c:ser>
          <c:idx val="2"/>
          <c:order val="2"/>
          <c:tx>
            <c:v>Std + 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'D50 and D80'!$B$37:$I$37</c:f>
              <c:numCache>
                <c:formatCode>General</c:formatCode>
                <c:ptCount val="8"/>
                <c:pt idx="0">
                  <c:v>0.45080320301624976</c:v>
                </c:pt>
                <c:pt idx="1">
                  <c:v>0.91537240857713287</c:v>
                </c:pt>
                <c:pt idx="2">
                  <c:v>0.96936947636229442</c:v>
                </c:pt>
                <c:pt idx="3">
                  <c:v>0.95757163360036812</c:v>
                </c:pt>
                <c:pt idx="4">
                  <c:v>0.83230244642148521</c:v>
                </c:pt>
                <c:pt idx="5">
                  <c:v>0.82453740181624269</c:v>
                </c:pt>
                <c:pt idx="6">
                  <c:v>0.87983937068405005</c:v>
                </c:pt>
                <c:pt idx="7">
                  <c:v>0.88599242228486408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500784"/>
        <c:axId val="727505096"/>
      </c:lineChart>
      <c:catAx>
        <c:axId val="72750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Frequency</a:t>
                </a:r>
                <a:r>
                  <a:rPr lang="nl-BE" baseline="0"/>
                  <a:t> (Hz)</a:t>
                </a:r>
                <a:endParaRPr lang="nl-B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05096"/>
        <c:crosses val="autoZero"/>
        <c:auto val="1"/>
        <c:lblAlgn val="ctr"/>
        <c:lblOffset val="100"/>
        <c:noMultiLvlLbl val="0"/>
      </c:catAx>
      <c:valAx>
        <c:axId val="72750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D50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0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D80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'C50 and C80'!$B$1:$I$1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'D50 and D80'!$L$36:$S$36</c:f>
              <c:numCache>
                <c:formatCode>General</c:formatCode>
                <c:ptCount val="8"/>
                <c:pt idx="0">
                  <c:v>0.82333333333333358</c:v>
                </c:pt>
                <c:pt idx="1">
                  <c:v>0.94844444444444442</c:v>
                </c:pt>
                <c:pt idx="2">
                  <c:v>0.94511111111111101</c:v>
                </c:pt>
                <c:pt idx="3">
                  <c:v>0.95377777777777795</c:v>
                </c:pt>
                <c:pt idx="4">
                  <c:v>0.87488888888888883</c:v>
                </c:pt>
                <c:pt idx="5">
                  <c:v>0.88800000000000001</c:v>
                </c:pt>
                <c:pt idx="6">
                  <c:v>0.92911111111111133</c:v>
                </c:pt>
                <c:pt idx="7">
                  <c:v>0.93900000000000017</c:v>
                </c:pt>
              </c:numCache>
            </c:numRef>
          </c:val>
          <c:smooth val="0"/>
        </c:ser>
        <c:ser>
          <c:idx val="1"/>
          <c:order val="1"/>
          <c:tx>
            <c:v>Std - 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'D50 and D80'!$L$35:$S$35</c:f>
              <c:numCache>
                <c:formatCode>General</c:formatCode>
                <c:ptCount val="8"/>
                <c:pt idx="0">
                  <c:v>0.79419763548878408</c:v>
                </c:pt>
                <c:pt idx="1">
                  <c:v>0.9372978344853472</c:v>
                </c:pt>
                <c:pt idx="2">
                  <c:v>0.91444283418076255</c:v>
                </c:pt>
                <c:pt idx="3">
                  <c:v>0.92910610661377502</c:v>
                </c:pt>
                <c:pt idx="4">
                  <c:v>0.86034054461925957</c:v>
                </c:pt>
                <c:pt idx="5">
                  <c:v>0.87478945426870947</c:v>
                </c:pt>
                <c:pt idx="6">
                  <c:v>0.92273213329137471</c:v>
                </c:pt>
                <c:pt idx="7">
                  <c:v>0.93288989907339237</c:v>
                </c:pt>
              </c:numCache>
            </c:numRef>
          </c:val>
          <c:smooth val="0"/>
        </c:ser>
        <c:ser>
          <c:idx val="2"/>
          <c:order val="2"/>
          <c:tx>
            <c:v>Std +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'D50 and D80'!$L$37:$S$37</c:f>
              <c:numCache>
                <c:formatCode>General</c:formatCode>
                <c:ptCount val="8"/>
                <c:pt idx="0">
                  <c:v>0.85246903117788309</c:v>
                </c:pt>
                <c:pt idx="1">
                  <c:v>0.95959105440354164</c:v>
                </c:pt>
                <c:pt idx="2">
                  <c:v>0.97577938804145947</c:v>
                </c:pt>
                <c:pt idx="3">
                  <c:v>0.97844944894178087</c:v>
                </c:pt>
                <c:pt idx="4">
                  <c:v>0.88943723315851808</c:v>
                </c:pt>
                <c:pt idx="5">
                  <c:v>0.90121054573129056</c:v>
                </c:pt>
                <c:pt idx="6">
                  <c:v>0.93549008893084795</c:v>
                </c:pt>
                <c:pt idx="7">
                  <c:v>0.94511010092660797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2879680"/>
        <c:axId val="622879288"/>
      </c:lineChart>
      <c:catAx>
        <c:axId val="62287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Frequency</a:t>
                </a:r>
                <a:r>
                  <a:rPr lang="nl-BE" baseline="0"/>
                  <a:t> (Hz)</a:t>
                </a:r>
                <a:endParaRPr lang="nl-BE"/>
              </a:p>
            </c:rich>
          </c:tx>
          <c:layout>
            <c:manualLayout>
              <c:xMode val="edge"/>
              <c:yMode val="edge"/>
              <c:x val="0.4007486876640419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22879288"/>
        <c:crosses val="autoZero"/>
        <c:auto val="1"/>
        <c:lblAlgn val="ctr"/>
        <c:lblOffset val="100"/>
        <c:noMultiLvlLbl val="0"/>
      </c:catAx>
      <c:valAx>
        <c:axId val="62287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D80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22879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RT [s]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Point 15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Data!$AH$1:$AO$1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Data!$AH$7:$AO$7</c:f>
              <c:numCache>
                <c:formatCode>General</c:formatCode>
                <c:ptCount val="8"/>
                <c:pt idx="0">
                  <c:v>0.36499999999999999</c:v>
                </c:pt>
                <c:pt idx="1">
                  <c:v>0.80033333333333323</c:v>
                </c:pt>
                <c:pt idx="2">
                  <c:v>0.77</c:v>
                </c:pt>
                <c:pt idx="3">
                  <c:v>0.3666666666666667</c:v>
                </c:pt>
                <c:pt idx="4">
                  <c:v>0.91766666666666674</c:v>
                </c:pt>
                <c:pt idx="5">
                  <c:v>0.81866666666666665</c:v>
                </c:pt>
                <c:pt idx="6">
                  <c:v>0.76600000000000001</c:v>
                </c:pt>
                <c:pt idx="7">
                  <c:v>0.63649999999999995</c:v>
                </c:pt>
              </c:numCache>
            </c:numRef>
          </c:val>
          <c:smooth val="0"/>
        </c:ser>
        <c:ser>
          <c:idx val="1"/>
          <c:order val="1"/>
          <c:tx>
            <c:v>Point 12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Data!$AH$28:$AO$28</c:f>
              <c:numCache>
                <c:formatCode>General</c:formatCode>
                <c:ptCount val="8"/>
                <c:pt idx="0">
                  <c:v>0.34149999999999997</c:v>
                </c:pt>
                <c:pt idx="1">
                  <c:v>0.44933333333333336</c:v>
                </c:pt>
                <c:pt idx="2">
                  <c:v>0.6203333333333334</c:v>
                </c:pt>
                <c:pt idx="3">
                  <c:v>0.46300000000000002</c:v>
                </c:pt>
                <c:pt idx="4">
                  <c:v>0.91666666666666652</c:v>
                </c:pt>
                <c:pt idx="5">
                  <c:v>0.91400000000000003</c:v>
                </c:pt>
                <c:pt idx="6">
                  <c:v>0.81066666666666665</c:v>
                </c:pt>
                <c:pt idx="7">
                  <c:v>0.66100000000000003</c:v>
                </c:pt>
              </c:numCache>
            </c:numRef>
          </c:val>
          <c:smooth val="0"/>
        </c:ser>
        <c:ser>
          <c:idx val="2"/>
          <c:order val="2"/>
          <c:tx>
            <c:v>Point 9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Data!$AH$48:$AO$48</c:f>
              <c:numCache>
                <c:formatCode>General</c:formatCode>
                <c:ptCount val="8"/>
                <c:pt idx="0">
                  <c:v>0.31599999999999995</c:v>
                </c:pt>
                <c:pt idx="1">
                  <c:v>0.31333333333333335</c:v>
                </c:pt>
                <c:pt idx="2">
                  <c:v>0.89400000000000002</c:v>
                </c:pt>
                <c:pt idx="3">
                  <c:v>0.4406666666666666</c:v>
                </c:pt>
                <c:pt idx="4">
                  <c:v>0.81400000000000006</c:v>
                </c:pt>
                <c:pt idx="5">
                  <c:v>1.0306666666666666</c:v>
                </c:pt>
                <c:pt idx="6">
                  <c:v>0.82933333333333337</c:v>
                </c:pt>
                <c:pt idx="7">
                  <c:v>0.53500000000000003</c:v>
                </c:pt>
              </c:numCache>
            </c:numRef>
          </c:val>
          <c:smooth val="0"/>
        </c:ser>
        <c:ser>
          <c:idx val="3"/>
          <c:order val="3"/>
          <c:tx>
            <c:v>Point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Data!$AH$69:$AO$69</c:f>
              <c:numCache>
                <c:formatCode>General</c:formatCode>
                <c:ptCount val="8"/>
                <c:pt idx="0">
                  <c:v>0.38500000000000001</c:v>
                </c:pt>
                <c:pt idx="1">
                  <c:v>0.70000000000000007</c:v>
                </c:pt>
                <c:pt idx="2">
                  <c:v>0.44500000000000001</c:v>
                </c:pt>
                <c:pt idx="3">
                  <c:v>0.7416666666666667</c:v>
                </c:pt>
                <c:pt idx="4">
                  <c:v>0.79766666666666675</c:v>
                </c:pt>
                <c:pt idx="5">
                  <c:v>0.72499999999999998</c:v>
                </c:pt>
                <c:pt idx="6">
                  <c:v>0.81066666666666665</c:v>
                </c:pt>
                <c:pt idx="7">
                  <c:v>0.66700000000000004</c:v>
                </c:pt>
              </c:numCache>
            </c:numRef>
          </c:val>
          <c:smooth val="0"/>
        </c:ser>
        <c:ser>
          <c:idx val="4"/>
          <c:order val="4"/>
          <c:tx>
            <c:v>Point 1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Data!$AH$89:$AO$89</c:f>
              <c:numCache>
                <c:formatCode>General</c:formatCode>
                <c:ptCount val="8"/>
                <c:pt idx="0">
                  <c:v>0.42599999999999999</c:v>
                </c:pt>
                <c:pt idx="1">
                  <c:v>0.71533333333333327</c:v>
                </c:pt>
                <c:pt idx="2">
                  <c:v>0.54666666666666675</c:v>
                </c:pt>
                <c:pt idx="3">
                  <c:v>0.68333333333333324</c:v>
                </c:pt>
                <c:pt idx="4">
                  <c:v>0.85833333333333339</c:v>
                </c:pt>
                <c:pt idx="5">
                  <c:v>0.70933333333333337</c:v>
                </c:pt>
                <c:pt idx="6">
                  <c:v>0.77766666666666673</c:v>
                </c:pt>
                <c:pt idx="7">
                  <c:v>0.59250000000000003</c:v>
                </c:pt>
              </c:numCache>
            </c:numRef>
          </c:val>
          <c:smooth val="0"/>
        </c:ser>
        <c:ser>
          <c:idx val="5"/>
          <c:order val="5"/>
          <c:tx>
            <c:v>Point 14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Data!$AH$111:$AO$111</c:f>
              <c:numCache>
                <c:formatCode>General</c:formatCode>
                <c:ptCount val="8"/>
                <c:pt idx="0">
                  <c:v>0.4325</c:v>
                </c:pt>
                <c:pt idx="1">
                  <c:v>0.76566666666666672</c:v>
                </c:pt>
                <c:pt idx="2">
                  <c:v>0.64833333333333332</c:v>
                </c:pt>
                <c:pt idx="3">
                  <c:v>0.48333333333333334</c:v>
                </c:pt>
                <c:pt idx="4">
                  <c:v>0.91366666666666674</c:v>
                </c:pt>
                <c:pt idx="5">
                  <c:v>0.95566666666666666</c:v>
                </c:pt>
                <c:pt idx="6">
                  <c:v>0.90200000000000002</c:v>
                </c:pt>
                <c:pt idx="7">
                  <c:v>0.52499999999999991</c:v>
                </c:pt>
              </c:numCache>
            </c:numRef>
          </c:val>
          <c:smooth val="0"/>
        </c:ser>
        <c:ser>
          <c:idx val="6"/>
          <c:order val="6"/>
          <c:tx>
            <c:v>Point 11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Data!$AH$133:$AO$133</c:f>
              <c:numCache>
                <c:formatCode>General</c:formatCode>
                <c:ptCount val="8"/>
                <c:pt idx="0">
                  <c:v>0.41399999999999998</c:v>
                </c:pt>
                <c:pt idx="1">
                  <c:v>0.47500000000000003</c:v>
                </c:pt>
                <c:pt idx="2">
                  <c:v>0.55433333333333334</c:v>
                </c:pt>
                <c:pt idx="3">
                  <c:v>0.16666666666666666</c:v>
                </c:pt>
                <c:pt idx="4">
                  <c:v>0.8716666666666667</c:v>
                </c:pt>
                <c:pt idx="5">
                  <c:v>0.84166666666666667</c:v>
                </c:pt>
                <c:pt idx="6">
                  <c:v>0.92399999999999993</c:v>
                </c:pt>
                <c:pt idx="7">
                  <c:v>0.51900000000000002</c:v>
                </c:pt>
              </c:numCache>
            </c:numRef>
          </c:val>
          <c:smooth val="0"/>
        </c:ser>
        <c:ser>
          <c:idx val="7"/>
          <c:order val="7"/>
          <c:tx>
            <c:v>Point 8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Data!$AH$154:$AO$154</c:f>
              <c:numCache>
                <c:formatCode>General</c:formatCode>
                <c:ptCount val="8"/>
                <c:pt idx="0">
                  <c:v>0.42649999999999999</c:v>
                </c:pt>
                <c:pt idx="1">
                  <c:v>0.5046666666666666</c:v>
                </c:pt>
                <c:pt idx="2">
                  <c:v>0.27233333333333332</c:v>
                </c:pt>
                <c:pt idx="3">
                  <c:v>0.49899999999999994</c:v>
                </c:pt>
                <c:pt idx="4">
                  <c:v>0.90166666666666673</c:v>
                </c:pt>
                <c:pt idx="5">
                  <c:v>0.80999999999999994</c:v>
                </c:pt>
                <c:pt idx="6">
                  <c:v>0.89666666666666661</c:v>
                </c:pt>
                <c:pt idx="7">
                  <c:v>0.60600000000000009</c:v>
                </c:pt>
              </c:numCache>
            </c:numRef>
          </c:val>
          <c:smooth val="0"/>
        </c:ser>
        <c:ser>
          <c:idx val="8"/>
          <c:order val="8"/>
          <c:tx>
            <c:v>Point 5</c:v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Data!$AH$176:$AO$176</c:f>
              <c:numCache>
                <c:formatCode>General</c:formatCode>
                <c:ptCount val="8"/>
                <c:pt idx="0">
                  <c:v>0.34850000000000003</c:v>
                </c:pt>
                <c:pt idx="1">
                  <c:v>0.56599999999999995</c:v>
                </c:pt>
                <c:pt idx="2">
                  <c:v>0.25999999999999995</c:v>
                </c:pt>
                <c:pt idx="3">
                  <c:v>0.14299999999999999</c:v>
                </c:pt>
                <c:pt idx="4">
                  <c:v>0.85733333333333339</c:v>
                </c:pt>
                <c:pt idx="5">
                  <c:v>0.80500000000000005</c:v>
                </c:pt>
                <c:pt idx="6">
                  <c:v>0.91866666666666674</c:v>
                </c:pt>
                <c:pt idx="7">
                  <c:v>0.59650000000000003</c:v>
                </c:pt>
              </c:numCache>
            </c:numRef>
          </c:val>
          <c:smooth val="0"/>
        </c:ser>
        <c:ser>
          <c:idx val="9"/>
          <c:order val="9"/>
          <c:tx>
            <c:v>Point 2</c:v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Data!$AH$198:$AO$198</c:f>
              <c:numCache>
                <c:formatCode>General</c:formatCode>
                <c:ptCount val="8"/>
                <c:pt idx="0">
                  <c:v>0.3715</c:v>
                </c:pt>
                <c:pt idx="1">
                  <c:v>0.23100000000000001</c:v>
                </c:pt>
                <c:pt idx="2">
                  <c:v>0.87766666666666671</c:v>
                </c:pt>
                <c:pt idx="3">
                  <c:v>0.80300000000000005</c:v>
                </c:pt>
                <c:pt idx="4">
                  <c:v>0.93466666666666665</c:v>
                </c:pt>
                <c:pt idx="5">
                  <c:v>0.68066666666666675</c:v>
                </c:pt>
                <c:pt idx="6">
                  <c:v>0.91666666666666663</c:v>
                </c:pt>
                <c:pt idx="7">
                  <c:v>0.54099999999999993</c:v>
                </c:pt>
              </c:numCache>
            </c:numRef>
          </c:val>
          <c:smooth val="0"/>
        </c:ser>
        <c:ser>
          <c:idx val="10"/>
          <c:order val="10"/>
          <c:tx>
            <c:v>Point 13</c:v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Data!$AH$219:$AO$219</c:f>
              <c:numCache>
                <c:formatCode>General</c:formatCode>
                <c:ptCount val="8"/>
                <c:pt idx="0">
                  <c:v>0.39750000000000002</c:v>
                </c:pt>
                <c:pt idx="1">
                  <c:v>0.56266666666666676</c:v>
                </c:pt>
                <c:pt idx="2">
                  <c:v>0.70500000000000007</c:v>
                </c:pt>
                <c:pt idx="3">
                  <c:v>0.92799999999999994</c:v>
                </c:pt>
                <c:pt idx="4">
                  <c:v>0.9863333333333334</c:v>
                </c:pt>
                <c:pt idx="5">
                  <c:v>0.7543333333333333</c:v>
                </c:pt>
                <c:pt idx="6">
                  <c:v>0.79566666666666663</c:v>
                </c:pt>
                <c:pt idx="7">
                  <c:v>0.628</c:v>
                </c:pt>
              </c:numCache>
            </c:numRef>
          </c:val>
          <c:smooth val="0"/>
        </c:ser>
        <c:ser>
          <c:idx val="11"/>
          <c:order val="11"/>
          <c:tx>
            <c:v>Point 10</c:v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Data!$AH$240:$AO$240</c:f>
              <c:numCache>
                <c:formatCode>General</c:formatCode>
                <c:ptCount val="8"/>
                <c:pt idx="0">
                  <c:v>0.374</c:v>
                </c:pt>
                <c:pt idx="1">
                  <c:v>0.55266666666666664</c:v>
                </c:pt>
                <c:pt idx="2">
                  <c:v>0.12066666666666669</c:v>
                </c:pt>
                <c:pt idx="3">
                  <c:v>0.69766666666666666</c:v>
                </c:pt>
                <c:pt idx="4">
                  <c:v>0.88566666666666671</c:v>
                </c:pt>
                <c:pt idx="5">
                  <c:v>0.95400000000000007</c:v>
                </c:pt>
                <c:pt idx="6">
                  <c:v>0.92833333333333334</c:v>
                </c:pt>
                <c:pt idx="7">
                  <c:v>0.67049999999999998</c:v>
                </c:pt>
              </c:numCache>
            </c:numRef>
          </c:val>
          <c:smooth val="0"/>
        </c:ser>
        <c:ser>
          <c:idx val="12"/>
          <c:order val="12"/>
          <c:tx>
            <c:v>Point 7</c:v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Data!$AH$261:$AO$261</c:f>
              <c:numCache>
                <c:formatCode>General</c:formatCode>
                <c:ptCount val="8"/>
                <c:pt idx="0">
                  <c:v>0.308</c:v>
                </c:pt>
                <c:pt idx="1">
                  <c:v>0.77733333333333332</c:v>
                </c:pt>
                <c:pt idx="2">
                  <c:v>6.2333333333333331E-2</c:v>
                </c:pt>
                <c:pt idx="3">
                  <c:v>0.94166666666666676</c:v>
                </c:pt>
                <c:pt idx="4">
                  <c:v>0.81433333333333335</c:v>
                </c:pt>
                <c:pt idx="5">
                  <c:v>0.94000000000000006</c:v>
                </c:pt>
                <c:pt idx="6">
                  <c:v>0.84066666666666678</c:v>
                </c:pt>
                <c:pt idx="7">
                  <c:v>0.53750000000000009</c:v>
                </c:pt>
              </c:numCache>
            </c:numRef>
          </c:val>
          <c:smooth val="0"/>
        </c:ser>
        <c:ser>
          <c:idx val="13"/>
          <c:order val="13"/>
          <c:tx>
            <c:v>Point 6</c:v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Data!$AH$282:$AO$282</c:f>
              <c:numCache>
                <c:formatCode>General</c:formatCode>
                <c:ptCount val="8"/>
                <c:pt idx="0">
                  <c:v>0.47649999999999998</c:v>
                </c:pt>
                <c:pt idx="1">
                  <c:v>0.55166666666666664</c:v>
                </c:pt>
                <c:pt idx="2">
                  <c:v>0.67200000000000004</c:v>
                </c:pt>
                <c:pt idx="3">
                  <c:v>1.0490000000000002</c:v>
                </c:pt>
                <c:pt idx="4">
                  <c:v>0.90266666666666673</c:v>
                </c:pt>
                <c:pt idx="5">
                  <c:v>0.86399999999999999</c:v>
                </c:pt>
                <c:pt idx="6">
                  <c:v>0.94199999999999984</c:v>
                </c:pt>
                <c:pt idx="7">
                  <c:v>0.66900000000000004</c:v>
                </c:pt>
              </c:numCache>
            </c:numRef>
          </c:val>
          <c:smooth val="0"/>
        </c:ser>
        <c:ser>
          <c:idx val="14"/>
          <c:order val="14"/>
          <c:tx>
            <c:v>Point 3</c:v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Data!$AH$305:$AO$305</c:f>
              <c:numCache>
                <c:formatCode>General</c:formatCode>
                <c:ptCount val="8"/>
                <c:pt idx="0">
                  <c:v>0.34499999999999997</c:v>
                </c:pt>
                <c:pt idx="1">
                  <c:v>0.86499999999999988</c:v>
                </c:pt>
                <c:pt idx="2">
                  <c:v>0.74666666666666659</c:v>
                </c:pt>
                <c:pt idx="3">
                  <c:v>0.50666666666666671</c:v>
                </c:pt>
                <c:pt idx="4">
                  <c:v>0.81499999999999995</c:v>
                </c:pt>
                <c:pt idx="5">
                  <c:v>0.85466666666666669</c:v>
                </c:pt>
                <c:pt idx="6">
                  <c:v>0.80600000000000005</c:v>
                </c:pt>
                <c:pt idx="7">
                  <c:v>0.5615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573752"/>
        <c:axId val="727575712"/>
      </c:lineChart>
      <c:catAx>
        <c:axId val="727573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75712"/>
        <c:crosses val="autoZero"/>
        <c:auto val="1"/>
        <c:lblAlgn val="ctr"/>
        <c:lblOffset val="100"/>
        <c:noMultiLvlLbl val="0"/>
      </c:catAx>
      <c:valAx>
        <c:axId val="72757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RT</a:t>
                </a:r>
                <a:r>
                  <a:rPr lang="nl-BE" baseline="0"/>
                  <a:t> [s]</a:t>
                </a:r>
                <a:endParaRPr lang="nl-B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7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RT [s]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'RT-graphic'!$B$29:$I$29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'RT-graphic'!$B$46:$I$46</c:f>
              <c:numCache>
                <c:formatCode>General</c:formatCode>
                <c:ptCount val="8"/>
                <c:pt idx="0">
                  <c:v>0.38183333333333336</c:v>
                </c:pt>
                <c:pt idx="1">
                  <c:v>0.58866666666666656</c:v>
                </c:pt>
                <c:pt idx="2">
                  <c:v>0.54635555555555548</c:v>
                </c:pt>
                <c:pt idx="3">
                  <c:v>0.5942222222222221</c:v>
                </c:pt>
                <c:pt idx="4">
                  <c:v>0.87915555555555547</c:v>
                </c:pt>
                <c:pt idx="5">
                  <c:v>0.84384444444444462</c:v>
                </c:pt>
                <c:pt idx="6">
                  <c:v>0.85766666666666658</c:v>
                </c:pt>
                <c:pt idx="7">
                  <c:v>0.59639999999999993</c:v>
                </c:pt>
              </c:numCache>
            </c:numRef>
          </c:val>
          <c:smooth val="0"/>
        </c:ser>
        <c:ser>
          <c:idx val="1"/>
          <c:order val="1"/>
          <c:tx>
            <c:v>Minimum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'RT-graphic'!$B$53:$I$53</c:f>
              <c:numCache>
                <c:formatCode>General</c:formatCode>
                <c:ptCount val="8"/>
                <c:pt idx="0">
                  <c:v>0.33630214743960896</c:v>
                </c:pt>
                <c:pt idx="1">
                  <c:v>0.41288173915369436</c:v>
                </c:pt>
                <c:pt idx="2">
                  <c:v>0.29330684214640801</c:v>
                </c:pt>
                <c:pt idx="3">
                  <c:v>0.3320603647635656</c:v>
                </c:pt>
                <c:pt idx="4">
                  <c:v>0.82756674444210987</c:v>
                </c:pt>
                <c:pt idx="5">
                  <c:v>0.74573514283787912</c:v>
                </c:pt>
                <c:pt idx="6">
                  <c:v>0.7976553097168112</c:v>
                </c:pt>
                <c:pt idx="7">
                  <c:v>0.54147696293903613</c:v>
                </c:pt>
              </c:numCache>
            </c:numRef>
          </c:val>
          <c:smooth val="0"/>
        </c:ser>
        <c:ser>
          <c:idx val="2"/>
          <c:order val="2"/>
          <c:tx>
            <c:v>Maximum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'RT-graphic'!$B$55:$I$55</c:f>
              <c:numCache>
                <c:formatCode>General</c:formatCode>
                <c:ptCount val="8"/>
                <c:pt idx="0">
                  <c:v>0.71813548077294231</c:v>
                </c:pt>
                <c:pt idx="1">
                  <c:v>1.001548405820361</c:v>
                </c:pt>
                <c:pt idx="2">
                  <c:v>0.83966239770196349</c:v>
                </c:pt>
                <c:pt idx="3">
                  <c:v>0.92628258698578769</c:v>
                </c:pt>
                <c:pt idx="4">
                  <c:v>1.7067222999976654</c:v>
                </c:pt>
                <c:pt idx="5">
                  <c:v>1.5895795872823237</c:v>
                </c:pt>
                <c:pt idx="6">
                  <c:v>1.6553219763834779</c:v>
                </c:pt>
                <c:pt idx="7">
                  <c:v>1.137876962939036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574928"/>
        <c:axId val="735805904"/>
      </c:lineChart>
      <c:catAx>
        <c:axId val="72757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35805904"/>
        <c:crosses val="autoZero"/>
        <c:auto val="1"/>
        <c:lblAlgn val="ctr"/>
        <c:lblOffset val="100"/>
        <c:noMultiLvlLbl val="0"/>
      </c:catAx>
      <c:valAx>
        <c:axId val="73580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BE"/>
                  <a:t>RT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2757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6350</xdr:colOff>
      <xdr:row>25</xdr:row>
      <xdr:rowOff>177800</xdr:rowOff>
    </xdr:to>
    <xdr:graphicFrame macro="">
      <xdr:nvGraphicFramePr>
        <xdr:cNvPr id="10" name="Grafiek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0</xdr:rowOff>
    </xdr:from>
    <xdr:to>
      <xdr:col>15</xdr:col>
      <xdr:colOff>176390</xdr:colOff>
      <xdr:row>60</xdr:row>
      <xdr:rowOff>74084</xdr:rowOff>
    </xdr:to>
    <xdr:graphicFrame macro="">
      <xdr:nvGraphicFramePr>
        <xdr:cNvPr id="11" name="Grafiek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</xdr:colOff>
      <xdr:row>38</xdr:row>
      <xdr:rowOff>180974</xdr:rowOff>
    </xdr:from>
    <xdr:to>
      <xdr:col>9</xdr:col>
      <xdr:colOff>349251</xdr:colOff>
      <xdr:row>58</xdr:row>
      <xdr:rowOff>76200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22224</xdr:colOff>
      <xdr:row>39</xdr:row>
      <xdr:rowOff>9524</xdr:rowOff>
    </xdr:from>
    <xdr:to>
      <xdr:col>21</xdr:col>
      <xdr:colOff>25400</xdr:colOff>
      <xdr:row>59</xdr:row>
      <xdr:rowOff>50800</xdr:rowOff>
    </xdr:to>
    <xdr:graphicFrame macro="">
      <xdr:nvGraphicFramePr>
        <xdr:cNvPr id="4" name="Grafie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288924</xdr:colOff>
      <xdr:row>40</xdr:row>
      <xdr:rowOff>161924</xdr:rowOff>
    </xdr:from>
    <xdr:to>
      <xdr:col>10</xdr:col>
      <xdr:colOff>63500</xdr:colOff>
      <xdr:row>60</xdr:row>
      <xdr:rowOff>44450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257174</xdr:colOff>
      <xdr:row>40</xdr:row>
      <xdr:rowOff>149224</xdr:rowOff>
    </xdr:from>
    <xdr:to>
      <xdr:col>19</xdr:col>
      <xdr:colOff>393700</xdr:colOff>
      <xdr:row>60</xdr:row>
      <xdr:rowOff>63500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603250</xdr:colOff>
      <xdr:row>26</xdr:row>
      <xdr:rowOff>177799</xdr:rowOff>
    </xdr:to>
    <xdr:graphicFrame macro="">
      <xdr:nvGraphicFramePr>
        <xdr:cNvPr id="3" name="Grafie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</xdr:colOff>
      <xdr:row>0</xdr:row>
      <xdr:rowOff>0</xdr:rowOff>
    </xdr:from>
    <xdr:to>
      <xdr:col>27</xdr:col>
      <xdr:colOff>12700</xdr:colOff>
      <xdr:row>27</xdr:row>
      <xdr:rowOff>0</xdr:rowOff>
    </xdr:to>
    <xdr:graphicFrame macro="">
      <xdr:nvGraphicFramePr>
        <xdr:cNvPr id="4" name="Grafie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6"/>
  <sheetViews>
    <sheetView tabSelected="1" zoomScaleNormal="100" workbookViewId="0">
      <selection activeCell="A305" sqref="A305:XFD305"/>
    </sheetView>
  </sheetViews>
  <sheetFormatPr defaultColWidth="9.1796875" defaultRowHeight="14.5" x14ac:dyDescent="0.35"/>
  <cols>
    <col min="1" max="1" width="14.26953125" customWidth="1"/>
    <col min="2" max="2" width="15.7265625" bestFit="1" customWidth="1"/>
  </cols>
  <sheetData>
    <row r="1" spans="1:41" x14ac:dyDescent="0.35">
      <c r="A1" s="2" t="s">
        <v>17</v>
      </c>
      <c r="C1">
        <v>25</v>
      </c>
      <c r="D1">
        <v>31.5</v>
      </c>
      <c r="E1">
        <v>40</v>
      </c>
      <c r="F1">
        <v>50</v>
      </c>
      <c r="G1">
        <v>63</v>
      </c>
      <c r="H1">
        <v>80</v>
      </c>
      <c r="I1">
        <v>100</v>
      </c>
      <c r="J1">
        <v>125</v>
      </c>
      <c r="K1">
        <v>160</v>
      </c>
      <c r="L1">
        <v>200</v>
      </c>
      <c r="M1">
        <v>250</v>
      </c>
      <c r="N1">
        <v>315</v>
      </c>
      <c r="O1">
        <v>400</v>
      </c>
      <c r="P1">
        <v>500</v>
      </c>
      <c r="Q1">
        <v>630</v>
      </c>
      <c r="R1">
        <v>800</v>
      </c>
      <c r="S1">
        <v>1000</v>
      </c>
      <c r="T1">
        <v>1250</v>
      </c>
      <c r="U1">
        <v>1600</v>
      </c>
      <c r="V1">
        <v>2000</v>
      </c>
      <c r="W1">
        <v>2500</v>
      </c>
      <c r="X1">
        <v>3150</v>
      </c>
      <c r="Y1">
        <v>4000</v>
      </c>
      <c r="Z1">
        <v>5000</v>
      </c>
      <c r="AA1">
        <v>6300</v>
      </c>
      <c r="AB1">
        <v>8000</v>
      </c>
      <c r="AC1">
        <v>10000</v>
      </c>
      <c r="AD1">
        <v>12500</v>
      </c>
      <c r="AE1">
        <v>16000</v>
      </c>
      <c r="AF1">
        <v>20000</v>
      </c>
      <c r="AH1">
        <v>63</v>
      </c>
      <c r="AI1">
        <v>125</v>
      </c>
      <c r="AJ1">
        <v>250</v>
      </c>
      <c r="AK1">
        <v>500</v>
      </c>
      <c r="AL1">
        <v>1000</v>
      </c>
      <c r="AM1">
        <v>2000</v>
      </c>
      <c r="AN1">
        <v>4000</v>
      </c>
      <c r="AO1">
        <v>8000</v>
      </c>
    </row>
    <row r="2" spans="1:41" x14ac:dyDescent="0.35">
      <c r="A2" t="s">
        <v>0</v>
      </c>
      <c r="C2">
        <v>1.056</v>
      </c>
      <c r="D2">
        <v>0.57499999999999996</v>
      </c>
      <c r="E2">
        <v>0.45500000000000002</v>
      </c>
      <c r="F2">
        <v>0.47099999999999997</v>
      </c>
      <c r="G2">
        <v>0.69399999999999995</v>
      </c>
      <c r="H2">
        <v>0.64400000000000002</v>
      </c>
      <c r="I2">
        <v>0.51600000000000001</v>
      </c>
      <c r="J2">
        <v>0.26400000000000001</v>
      </c>
      <c r="K2">
        <v>0.34</v>
      </c>
      <c r="L2">
        <v>0.107</v>
      </c>
      <c r="M2">
        <v>0.114</v>
      </c>
      <c r="N2">
        <v>0.04</v>
      </c>
      <c r="O2">
        <v>0.22700000000000001</v>
      </c>
      <c r="P2">
        <v>0.317</v>
      </c>
      <c r="Q2">
        <v>0.221</v>
      </c>
      <c r="R2">
        <v>0.56999999999999995</v>
      </c>
      <c r="S2">
        <v>2.7E-2</v>
      </c>
      <c r="T2">
        <v>0.58899999999999997</v>
      </c>
      <c r="U2">
        <v>0.65700000000000003</v>
      </c>
      <c r="V2">
        <v>0.38100000000000001</v>
      </c>
      <c r="W2">
        <v>0.51100000000000001</v>
      </c>
      <c r="X2">
        <v>0.60299999999999998</v>
      </c>
      <c r="Y2">
        <v>0.48299999999999998</v>
      </c>
      <c r="Z2">
        <v>0.28999999999999998</v>
      </c>
      <c r="AA2">
        <v>0.46200000000000002</v>
      </c>
      <c r="AB2">
        <v>0.33900000000000002</v>
      </c>
      <c r="AC2">
        <v>0.28599999999999998</v>
      </c>
      <c r="AD2" t="s">
        <v>1</v>
      </c>
      <c r="AE2" t="s">
        <v>1</v>
      </c>
      <c r="AF2" t="s">
        <v>1</v>
      </c>
    </row>
    <row r="3" spans="1:41" x14ac:dyDescent="0.35">
      <c r="A3" t="s">
        <v>2</v>
      </c>
      <c r="C3">
        <v>1.0880000000000001</v>
      </c>
      <c r="D3">
        <v>1.4630000000000001</v>
      </c>
      <c r="E3">
        <v>0.246</v>
      </c>
      <c r="F3">
        <v>0.34399999999999997</v>
      </c>
      <c r="G3">
        <v>0.52100000000000002</v>
      </c>
      <c r="H3">
        <v>0.23400000000000001</v>
      </c>
      <c r="I3">
        <v>0.77300000000000002</v>
      </c>
      <c r="J3">
        <v>0.23300000000000001</v>
      </c>
      <c r="K3">
        <v>0.34699999999999998</v>
      </c>
      <c r="L3">
        <v>0.23599999999999999</v>
      </c>
      <c r="M3">
        <v>0.68799999999999994</v>
      </c>
      <c r="N3">
        <v>0.66300000000000003</v>
      </c>
      <c r="O3">
        <v>0.27500000000000002</v>
      </c>
      <c r="P3">
        <v>5.8000000000000003E-2</v>
      </c>
      <c r="Q3">
        <v>3.5999999999999997E-2</v>
      </c>
      <c r="R3">
        <v>1.107</v>
      </c>
      <c r="S3">
        <v>0.65500000000000003</v>
      </c>
      <c r="T3">
        <v>0.64300000000000002</v>
      </c>
      <c r="U3">
        <v>0.61299999999999999</v>
      </c>
      <c r="V3">
        <v>0.57499999999999996</v>
      </c>
      <c r="W3">
        <v>0.91900000000000004</v>
      </c>
      <c r="X3">
        <v>0.77900000000000003</v>
      </c>
      <c r="Y3">
        <v>0.50600000000000001</v>
      </c>
      <c r="Z3">
        <v>0.60299999999999998</v>
      </c>
      <c r="AA3">
        <v>0.57499999999999996</v>
      </c>
      <c r="AB3">
        <v>0.44800000000000001</v>
      </c>
      <c r="AC3">
        <v>0.32600000000000001</v>
      </c>
      <c r="AD3">
        <v>0.36499999999999999</v>
      </c>
      <c r="AE3">
        <v>0.311</v>
      </c>
      <c r="AF3">
        <v>0.41199999999999998</v>
      </c>
    </row>
    <row r="4" spans="1:41" x14ac:dyDescent="0.35">
      <c r="A4" t="s">
        <v>3</v>
      </c>
      <c r="C4">
        <v>0.51500000000000001</v>
      </c>
      <c r="D4">
        <v>0.68200000000000005</v>
      </c>
      <c r="E4">
        <v>0.54900000000000004</v>
      </c>
      <c r="F4">
        <v>0.39900000000000002</v>
      </c>
      <c r="G4">
        <v>0.50900000000000001</v>
      </c>
      <c r="H4">
        <v>0.221</v>
      </c>
      <c r="I4">
        <v>0.76100000000000001</v>
      </c>
      <c r="J4">
        <v>0.19900000000000001</v>
      </c>
      <c r="K4">
        <v>0.65700000000000003</v>
      </c>
      <c r="L4">
        <v>0.75600000000000001</v>
      </c>
      <c r="M4">
        <v>0.754</v>
      </c>
      <c r="N4">
        <v>0.92400000000000004</v>
      </c>
      <c r="O4">
        <v>1.1120000000000001</v>
      </c>
      <c r="P4">
        <v>0.82799999999999996</v>
      </c>
      <c r="Q4">
        <v>0.95899999999999996</v>
      </c>
      <c r="R4">
        <v>0.92200000000000004</v>
      </c>
      <c r="S4">
        <v>0.94299999999999995</v>
      </c>
      <c r="T4">
        <v>0.82399999999999995</v>
      </c>
      <c r="U4">
        <v>0.81599999999999995</v>
      </c>
      <c r="V4">
        <v>0.52100000000000002</v>
      </c>
      <c r="W4">
        <v>1.0620000000000001</v>
      </c>
      <c r="X4">
        <v>0.97499999999999998</v>
      </c>
      <c r="Y4">
        <v>0.47899999999999998</v>
      </c>
      <c r="Z4">
        <v>0.59299999999999997</v>
      </c>
      <c r="AA4">
        <v>0.68400000000000005</v>
      </c>
      <c r="AB4">
        <v>0.377</v>
      </c>
      <c r="AC4">
        <v>0.35399999999999998</v>
      </c>
      <c r="AD4">
        <v>0.34300000000000003</v>
      </c>
      <c r="AE4">
        <v>0.34</v>
      </c>
      <c r="AF4">
        <v>0.28899999999999998</v>
      </c>
    </row>
    <row r="5" spans="1:41" x14ac:dyDescent="0.35">
      <c r="A5" t="s">
        <v>4</v>
      </c>
      <c r="C5">
        <v>0.48199999999999998</v>
      </c>
      <c r="D5">
        <v>0.66700000000000004</v>
      </c>
      <c r="E5">
        <v>0.46600000000000003</v>
      </c>
      <c r="F5">
        <v>0.38700000000000001</v>
      </c>
      <c r="G5">
        <v>0.45200000000000001</v>
      </c>
      <c r="H5">
        <v>0.16800000000000001</v>
      </c>
      <c r="I5">
        <v>1.5109999999999999</v>
      </c>
      <c r="J5">
        <v>0.17299999999999999</v>
      </c>
      <c r="K5">
        <v>0.61499999999999999</v>
      </c>
      <c r="L5">
        <v>0.82099999999999995</v>
      </c>
      <c r="M5">
        <v>0.89100000000000001</v>
      </c>
      <c r="N5">
        <v>1.1439999999999999</v>
      </c>
      <c r="O5">
        <v>1.006</v>
      </c>
      <c r="P5">
        <v>0.97099999999999997</v>
      </c>
      <c r="Q5">
        <v>0.94799999999999995</v>
      </c>
      <c r="R5">
        <v>0.91900000000000004</v>
      </c>
      <c r="S5">
        <v>0.94799999999999995</v>
      </c>
      <c r="T5">
        <v>0.88600000000000001</v>
      </c>
      <c r="U5">
        <v>1.02</v>
      </c>
      <c r="V5">
        <v>1.02</v>
      </c>
      <c r="W5">
        <v>1.0649999999999999</v>
      </c>
      <c r="X5">
        <v>1.0089999999999999</v>
      </c>
      <c r="Y5">
        <v>0.91800000000000004</v>
      </c>
      <c r="Z5">
        <v>0.81</v>
      </c>
      <c r="AA5">
        <v>0.69599999999999995</v>
      </c>
      <c r="AB5">
        <v>0.57699999999999996</v>
      </c>
      <c r="AC5">
        <v>0.31900000000000001</v>
      </c>
      <c r="AD5">
        <v>0.39600000000000002</v>
      </c>
      <c r="AE5">
        <v>0.33600000000000002</v>
      </c>
      <c r="AF5">
        <v>0.26300000000000001</v>
      </c>
      <c r="AH5">
        <f>AVERAGE(G5:H5)</f>
        <v>0.31</v>
      </c>
      <c r="AI5">
        <f>AVERAGE(I5:K5)</f>
        <v>0.76633333333333331</v>
      </c>
      <c r="AJ5">
        <f>AVERAGE(L5:N5)</f>
        <v>0.95199999999999996</v>
      </c>
      <c r="AK5">
        <f>AVERAGE(O5:Q5)</f>
        <v>0.97499999999999998</v>
      </c>
      <c r="AL5">
        <f>AVERAGE(R5:T5)</f>
        <v>0.91766666666666674</v>
      </c>
      <c r="AM5">
        <f>AVERAGE(U5:W5)</f>
        <v>1.0349999999999999</v>
      </c>
      <c r="AN5">
        <f>AVERAGE(X5:Z5)</f>
        <v>0.91233333333333333</v>
      </c>
      <c r="AO5">
        <f>AVERAGE(AA5:AB5)</f>
        <v>0.63649999999999995</v>
      </c>
    </row>
    <row r="6" spans="1:41" x14ac:dyDescent="0.35">
      <c r="A6" t="s">
        <v>5</v>
      </c>
      <c r="C6">
        <v>0.53400000000000003</v>
      </c>
      <c r="D6">
        <v>1.5089999999999999</v>
      </c>
      <c r="E6">
        <v>0.53800000000000003</v>
      </c>
      <c r="F6">
        <v>0.38100000000000001</v>
      </c>
      <c r="G6">
        <v>0.48799999999999999</v>
      </c>
      <c r="H6">
        <v>0.216</v>
      </c>
      <c r="I6">
        <v>0.82599999999999996</v>
      </c>
      <c r="J6">
        <v>0.22</v>
      </c>
      <c r="K6">
        <v>0.66700000000000004</v>
      </c>
      <c r="L6">
        <v>0.20899999999999999</v>
      </c>
      <c r="M6">
        <v>0.76400000000000001</v>
      </c>
      <c r="N6">
        <v>0.42799999999999999</v>
      </c>
      <c r="O6">
        <v>0.25800000000000001</v>
      </c>
      <c r="P6">
        <v>0.13900000000000001</v>
      </c>
      <c r="Q6">
        <v>1.069</v>
      </c>
      <c r="R6">
        <v>0.94499999999999995</v>
      </c>
      <c r="S6">
        <v>0.66100000000000003</v>
      </c>
      <c r="T6">
        <v>0.90100000000000002</v>
      </c>
      <c r="U6">
        <v>0.624</v>
      </c>
      <c r="V6">
        <v>0.55800000000000005</v>
      </c>
      <c r="W6">
        <v>1.0089999999999999</v>
      </c>
      <c r="X6">
        <v>0.76300000000000001</v>
      </c>
      <c r="Y6">
        <v>0.50600000000000001</v>
      </c>
      <c r="Z6">
        <v>0.61899999999999999</v>
      </c>
      <c r="AA6">
        <v>0.57599999999999996</v>
      </c>
      <c r="AB6">
        <v>0.46500000000000002</v>
      </c>
      <c r="AC6">
        <v>0.34699999999999998</v>
      </c>
      <c r="AD6">
        <v>0.34599999999999997</v>
      </c>
      <c r="AE6">
        <v>0.33</v>
      </c>
      <c r="AF6">
        <v>0.32300000000000001</v>
      </c>
      <c r="AH6">
        <f t="shared" ref="AH6:AH13" si="0">AVERAGE(G6:H6)</f>
        <v>0.35199999999999998</v>
      </c>
      <c r="AI6">
        <f t="shared" ref="AI6:AI13" si="1">AVERAGE(I6:K6)</f>
        <v>0.57100000000000006</v>
      </c>
      <c r="AJ6">
        <f t="shared" ref="AJ6:AJ13" si="2">AVERAGE(L6:N6)</f>
        <v>0.46700000000000003</v>
      </c>
      <c r="AK6">
        <f t="shared" ref="AK6:AK13" si="3">AVERAGE(O6:Q6)</f>
        <v>0.48866666666666664</v>
      </c>
      <c r="AL6">
        <f t="shared" ref="AL6:AL13" si="4">AVERAGE(R6:T6)</f>
        <v>0.83566666666666656</v>
      </c>
      <c r="AM6">
        <f t="shared" ref="AM6:AM13" si="5">AVERAGE(U6:W6)</f>
        <v>0.73033333333333328</v>
      </c>
      <c r="AN6">
        <f t="shared" ref="AN6:AN13" si="6">AVERAGE(X6:Z6)</f>
        <v>0.62933333333333341</v>
      </c>
      <c r="AO6">
        <f t="shared" ref="AO6:AO13" si="7">AVERAGE(AA6:AB6)</f>
        <v>0.52049999999999996</v>
      </c>
    </row>
    <row r="7" spans="1:41" x14ac:dyDescent="0.35">
      <c r="A7" t="s">
        <v>6</v>
      </c>
      <c r="C7">
        <v>1.0880000000000001</v>
      </c>
      <c r="D7">
        <v>0.68200000000000005</v>
      </c>
      <c r="E7">
        <v>0.246</v>
      </c>
      <c r="F7">
        <v>0.38700000000000001</v>
      </c>
      <c r="G7">
        <v>0.50900000000000001</v>
      </c>
      <c r="H7">
        <v>0.221</v>
      </c>
      <c r="I7">
        <v>1.5109999999999999</v>
      </c>
      <c r="J7">
        <v>0.23300000000000001</v>
      </c>
      <c r="K7">
        <v>0.65700000000000003</v>
      </c>
      <c r="L7">
        <v>0.75600000000000001</v>
      </c>
      <c r="M7">
        <v>0.89100000000000001</v>
      </c>
      <c r="N7">
        <v>0.66300000000000003</v>
      </c>
      <c r="O7">
        <v>1.006</v>
      </c>
      <c r="P7">
        <v>5.8000000000000003E-2</v>
      </c>
      <c r="Q7">
        <v>3.5999999999999997E-2</v>
      </c>
      <c r="R7">
        <v>0.91900000000000004</v>
      </c>
      <c r="S7">
        <v>0.94799999999999995</v>
      </c>
      <c r="T7">
        <v>0.88600000000000001</v>
      </c>
      <c r="U7">
        <v>0.81599999999999995</v>
      </c>
      <c r="V7">
        <v>0.57499999999999996</v>
      </c>
      <c r="W7">
        <v>1.0649999999999999</v>
      </c>
      <c r="X7">
        <v>1.0089999999999999</v>
      </c>
      <c r="Y7">
        <v>0.47899999999999998</v>
      </c>
      <c r="Z7">
        <v>0.81</v>
      </c>
      <c r="AA7">
        <v>0.69599999999999995</v>
      </c>
      <c r="AB7">
        <v>0.57699999999999996</v>
      </c>
      <c r="AC7">
        <v>0.35399999999999998</v>
      </c>
      <c r="AD7">
        <v>0.34300000000000003</v>
      </c>
      <c r="AE7">
        <v>0.33600000000000002</v>
      </c>
      <c r="AF7">
        <v>0.26300000000000001</v>
      </c>
      <c r="AH7">
        <f t="shared" si="0"/>
        <v>0.36499999999999999</v>
      </c>
      <c r="AI7">
        <f t="shared" si="1"/>
        <v>0.80033333333333323</v>
      </c>
      <c r="AJ7">
        <f t="shared" si="2"/>
        <v>0.77</v>
      </c>
      <c r="AK7">
        <f t="shared" si="3"/>
        <v>0.3666666666666667</v>
      </c>
      <c r="AL7">
        <f t="shared" si="4"/>
        <v>0.91766666666666674</v>
      </c>
      <c r="AM7">
        <f t="shared" si="5"/>
        <v>0.81866666666666665</v>
      </c>
      <c r="AN7">
        <f t="shared" si="6"/>
        <v>0.76600000000000001</v>
      </c>
      <c r="AO7">
        <f t="shared" si="7"/>
        <v>0.63649999999999995</v>
      </c>
    </row>
    <row r="8" spans="1:41" x14ac:dyDescent="0.35">
      <c r="A8" t="s">
        <v>7</v>
      </c>
      <c r="C8">
        <v>3.32</v>
      </c>
      <c r="D8">
        <v>6.3</v>
      </c>
      <c r="E8">
        <v>5.82</v>
      </c>
      <c r="F8">
        <v>5.17</v>
      </c>
      <c r="G8">
        <v>3.89</v>
      </c>
      <c r="H8">
        <v>-3.26</v>
      </c>
      <c r="I8">
        <v>-3.67</v>
      </c>
      <c r="J8">
        <v>-2.0499999999999998</v>
      </c>
      <c r="K8">
        <v>2.63</v>
      </c>
      <c r="L8">
        <v>5.8</v>
      </c>
      <c r="M8">
        <v>8.36</v>
      </c>
      <c r="N8">
        <v>7.01</v>
      </c>
      <c r="O8">
        <v>6.11</v>
      </c>
      <c r="P8" t="s">
        <v>1</v>
      </c>
      <c r="Q8" t="s">
        <v>1</v>
      </c>
      <c r="R8">
        <v>4.57</v>
      </c>
      <c r="S8">
        <v>5.5</v>
      </c>
      <c r="T8">
        <v>3.18</v>
      </c>
      <c r="U8">
        <v>2.89</v>
      </c>
      <c r="V8">
        <v>2.0299999999999998</v>
      </c>
      <c r="W8">
        <v>3.88</v>
      </c>
      <c r="X8">
        <v>6.35</v>
      </c>
      <c r="Y8">
        <v>6.43</v>
      </c>
      <c r="Z8">
        <v>5.0599999999999996</v>
      </c>
      <c r="AA8">
        <v>3.09</v>
      </c>
      <c r="AB8">
        <v>7.62</v>
      </c>
      <c r="AC8">
        <v>6.64</v>
      </c>
      <c r="AD8">
        <v>6.04</v>
      </c>
      <c r="AE8">
        <v>8.44</v>
      </c>
      <c r="AF8">
        <v>11.97</v>
      </c>
      <c r="AH8">
        <f t="shared" si="0"/>
        <v>0.31500000000000017</v>
      </c>
      <c r="AI8">
        <f t="shared" si="1"/>
        <v>-1.03</v>
      </c>
      <c r="AJ8">
        <f t="shared" si="2"/>
        <v>7.0566666666666675</v>
      </c>
      <c r="AK8">
        <f t="shared" si="3"/>
        <v>6.11</v>
      </c>
      <c r="AL8">
        <f t="shared" si="4"/>
        <v>4.416666666666667</v>
      </c>
      <c r="AM8">
        <f t="shared" si="5"/>
        <v>2.9333333333333336</v>
      </c>
      <c r="AN8">
        <f t="shared" si="6"/>
        <v>5.9466666666666663</v>
      </c>
      <c r="AO8">
        <f t="shared" si="7"/>
        <v>5.3550000000000004</v>
      </c>
    </row>
    <row r="9" spans="1:41" x14ac:dyDescent="0.35">
      <c r="A9" t="s">
        <v>8</v>
      </c>
      <c r="C9">
        <v>7.68</v>
      </c>
      <c r="D9">
        <v>10</v>
      </c>
      <c r="E9">
        <v>14.2</v>
      </c>
      <c r="F9">
        <v>5.4</v>
      </c>
      <c r="G9">
        <v>2.37</v>
      </c>
      <c r="H9">
        <v>-1.73</v>
      </c>
      <c r="I9">
        <v>9.1300000000000008</v>
      </c>
      <c r="J9">
        <v>11.03</v>
      </c>
      <c r="K9">
        <v>7.68</v>
      </c>
      <c r="L9">
        <v>9.16</v>
      </c>
      <c r="M9">
        <v>9.08</v>
      </c>
      <c r="N9">
        <v>9.09</v>
      </c>
      <c r="O9">
        <v>10.119999999999999</v>
      </c>
      <c r="P9" t="s">
        <v>1</v>
      </c>
      <c r="Q9" t="s">
        <v>1</v>
      </c>
      <c r="R9">
        <v>7.69</v>
      </c>
      <c r="S9">
        <v>7.68</v>
      </c>
      <c r="T9">
        <v>5.05</v>
      </c>
      <c r="U9">
        <v>4.8</v>
      </c>
      <c r="V9">
        <v>5.39</v>
      </c>
      <c r="W9">
        <v>6.44</v>
      </c>
      <c r="X9">
        <v>7.49</v>
      </c>
      <c r="Y9">
        <v>8.6999999999999993</v>
      </c>
      <c r="Z9">
        <v>7.54</v>
      </c>
      <c r="AA9">
        <v>5.8</v>
      </c>
      <c r="AB9">
        <v>10.119999999999999</v>
      </c>
      <c r="AC9">
        <v>10.6</v>
      </c>
      <c r="AD9">
        <v>9.6199999999999992</v>
      </c>
      <c r="AE9">
        <v>14.22</v>
      </c>
      <c r="AF9">
        <v>19.98</v>
      </c>
      <c r="AH9">
        <f t="shared" si="0"/>
        <v>0.32000000000000006</v>
      </c>
      <c r="AI9">
        <f t="shared" si="1"/>
        <v>9.2799999999999994</v>
      </c>
      <c r="AJ9">
        <f t="shared" si="2"/>
        <v>9.1100000000000012</v>
      </c>
      <c r="AK9">
        <f t="shared" si="3"/>
        <v>10.119999999999999</v>
      </c>
      <c r="AL9">
        <f t="shared" si="4"/>
        <v>6.8066666666666675</v>
      </c>
      <c r="AM9">
        <f t="shared" si="5"/>
        <v>5.543333333333333</v>
      </c>
      <c r="AN9">
        <f t="shared" si="6"/>
        <v>7.9099999999999993</v>
      </c>
      <c r="AO9">
        <f t="shared" si="7"/>
        <v>7.9599999999999991</v>
      </c>
    </row>
    <row r="10" spans="1:41" x14ac:dyDescent="0.35">
      <c r="A10" t="s">
        <v>9</v>
      </c>
      <c r="C10">
        <v>9.06</v>
      </c>
      <c r="D10">
        <v>11.94</v>
      </c>
      <c r="E10">
        <v>22.81</v>
      </c>
      <c r="F10">
        <v>12.17</v>
      </c>
      <c r="G10">
        <v>9.06</v>
      </c>
      <c r="H10">
        <v>9.2899999999999991</v>
      </c>
      <c r="I10">
        <v>11.01</v>
      </c>
      <c r="J10">
        <v>19.32</v>
      </c>
      <c r="K10">
        <v>10.08</v>
      </c>
      <c r="L10">
        <v>9.75</v>
      </c>
      <c r="M10">
        <v>10.14</v>
      </c>
      <c r="N10">
        <v>12.29</v>
      </c>
      <c r="O10">
        <v>12.77</v>
      </c>
      <c r="P10" t="s">
        <v>1</v>
      </c>
      <c r="Q10" t="s">
        <v>1</v>
      </c>
      <c r="R10">
        <v>8.69</v>
      </c>
      <c r="S10">
        <v>10.64</v>
      </c>
      <c r="T10">
        <v>9.2100000000000009</v>
      </c>
      <c r="U10">
        <v>8.7200000000000006</v>
      </c>
      <c r="V10">
        <v>8.77</v>
      </c>
      <c r="W10">
        <v>9.5299999999999994</v>
      </c>
      <c r="X10">
        <v>10.51</v>
      </c>
      <c r="Y10">
        <v>12.81</v>
      </c>
      <c r="Z10">
        <v>11.51</v>
      </c>
      <c r="AA10">
        <v>9.7799999999999994</v>
      </c>
      <c r="AB10">
        <v>14.55</v>
      </c>
      <c r="AC10">
        <v>16.22</v>
      </c>
      <c r="AD10">
        <v>17.940000000000001</v>
      </c>
      <c r="AE10">
        <v>20.67</v>
      </c>
      <c r="AF10">
        <v>25.39</v>
      </c>
      <c r="AH10">
        <f t="shared" si="0"/>
        <v>9.1750000000000007</v>
      </c>
      <c r="AI10">
        <f t="shared" si="1"/>
        <v>13.469999999999999</v>
      </c>
      <c r="AJ10">
        <f t="shared" si="2"/>
        <v>10.726666666666667</v>
      </c>
      <c r="AK10">
        <f t="shared" si="3"/>
        <v>12.77</v>
      </c>
      <c r="AL10">
        <f t="shared" si="4"/>
        <v>9.5133333333333336</v>
      </c>
      <c r="AM10">
        <f t="shared" si="5"/>
        <v>9.0066666666666677</v>
      </c>
      <c r="AN10">
        <f t="shared" si="6"/>
        <v>11.61</v>
      </c>
      <c r="AO10">
        <f t="shared" si="7"/>
        <v>12.164999999999999</v>
      </c>
    </row>
    <row r="11" spans="1:41" x14ac:dyDescent="0.35">
      <c r="A11" t="s">
        <v>10</v>
      </c>
      <c r="C11">
        <v>8.83</v>
      </c>
      <c r="D11">
        <v>6.44</v>
      </c>
      <c r="E11">
        <v>4.6399999999999997</v>
      </c>
      <c r="F11">
        <v>1.45</v>
      </c>
      <c r="G11">
        <v>0.04</v>
      </c>
      <c r="H11">
        <v>-8.2899999999999991</v>
      </c>
      <c r="I11">
        <v>-2.84</v>
      </c>
      <c r="J11">
        <v>-7.87</v>
      </c>
      <c r="K11">
        <v>1.21</v>
      </c>
      <c r="L11">
        <v>6.25</v>
      </c>
      <c r="M11">
        <v>8.0299999999999994</v>
      </c>
      <c r="N11">
        <v>6.02</v>
      </c>
      <c r="O11">
        <v>5.91</v>
      </c>
      <c r="P11">
        <v>7.77</v>
      </c>
      <c r="Q11" t="s">
        <v>1</v>
      </c>
      <c r="R11">
        <v>2.4300000000000002</v>
      </c>
      <c r="S11">
        <v>2.89</v>
      </c>
      <c r="T11">
        <v>2.29</v>
      </c>
      <c r="U11">
        <v>2.0699999999999998</v>
      </c>
      <c r="V11">
        <v>0.67</v>
      </c>
      <c r="W11">
        <v>2.93</v>
      </c>
      <c r="X11">
        <v>5.15</v>
      </c>
      <c r="Y11">
        <v>5.33</v>
      </c>
      <c r="Z11">
        <v>4.03</v>
      </c>
      <c r="AA11">
        <v>1.83</v>
      </c>
      <c r="AB11">
        <v>6.56</v>
      </c>
      <c r="AC11">
        <v>5.7</v>
      </c>
      <c r="AD11">
        <v>4.9000000000000004</v>
      </c>
      <c r="AE11">
        <v>6.94</v>
      </c>
      <c r="AF11">
        <v>10.49</v>
      </c>
      <c r="AH11">
        <f t="shared" si="0"/>
        <v>-4.125</v>
      </c>
      <c r="AI11">
        <f t="shared" si="1"/>
        <v>-3.1666666666666665</v>
      </c>
      <c r="AJ11">
        <f t="shared" si="2"/>
        <v>6.7666666666666657</v>
      </c>
      <c r="AK11">
        <f t="shared" si="3"/>
        <v>6.84</v>
      </c>
      <c r="AL11">
        <f t="shared" si="4"/>
        <v>2.5366666666666666</v>
      </c>
      <c r="AM11">
        <f t="shared" si="5"/>
        <v>1.89</v>
      </c>
      <c r="AN11">
        <f t="shared" si="6"/>
        <v>4.8366666666666669</v>
      </c>
      <c r="AO11">
        <f t="shared" si="7"/>
        <v>4.1950000000000003</v>
      </c>
    </row>
    <row r="12" spans="1:41" x14ac:dyDescent="0.35">
      <c r="A12" t="s">
        <v>11</v>
      </c>
      <c r="C12">
        <v>0.85</v>
      </c>
      <c r="D12">
        <v>0.91</v>
      </c>
      <c r="E12">
        <v>0.96</v>
      </c>
      <c r="F12">
        <v>0.78</v>
      </c>
      <c r="G12">
        <v>0.63</v>
      </c>
      <c r="H12">
        <v>0.4</v>
      </c>
      <c r="I12">
        <v>0.89</v>
      </c>
      <c r="J12">
        <v>0.93</v>
      </c>
      <c r="K12">
        <v>0.85</v>
      </c>
      <c r="L12">
        <v>0.89</v>
      </c>
      <c r="M12">
        <v>0.89</v>
      </c>
      <c r="N12">
        <v>0.89</v>
      </c>
      <c r="O12">
        <v>0.91</v>
      </c>
      <c r="P12">
        <v>1</v>
      </c>
      <c r="Q12">
        <v>1</v>
      </c>
      <c r="R12">
        <v>0.85</v>
      </c>
      <c r="S12">
        <v>0.85</v>
      </c>
      <c r="T12">
        <v>0.76</v>
      </c>
      <c r="U12">
        <v>0.75</v>
      </c>
      <c r="V12">
        <v>0.78</v>
      </c>
      <c r="W12">
        <v>0.81</v>
      </c>
      <c r="X12">
        <v>0.85</v>
      </c>
      <c r="Y12">
        <v>0.88</v>
      </c>
      <c r="Z12">
        <v>0.85</v>
      </c>
      <c r="AA12">
        <v>0.79</v>
      </c>
      <c r="AB12">
        <v>0.91</v>
      </c>
      <c r="AC12">
        <v>0.92</v>
      </c>
      <c r="AD12">
        <v>0.9</v>
      </c>
      <c r="AE12">
        <v>0.96</v>
      </c>
      <c r="AF12">
        <v>0.99</v>
      </c>
      <c r="AH12">
        <f t="shared" si="0"/>
        <v>0.51500000000000001</v>
      </c>
      <c r="AI12">
        <f t="shared" si="1"/>
        <v>0.89</v>
      </c>
      <c r="AJ12">
        <f t="shared" si="2"/>
        <v>0.89</v>
      </c>
      <c r="AK12">
        <f t="shared" si="3"/>
        <v>0.97000000000000008</v>
      </c>
      <c r="AL12">
        <f t="shared" si="4"/>
        <v>0.82</v>
      </c>
      <c r="AM12">
        <f t="shared" si="5"/>
        <v>0.77999999999999992</v>
      </c>
      <c r="AN12">
        <f t="shared" si="6"/>
        <v>0.86</v>
      </c>
      <c r="AO12">
        <f t="shared" si="7"/>
        <v>0.85000000000000009</v>
      </c>
    </row>
    <row r="13" spans="1:41" x14ac:dyDescent="0.35">
      <c r="A13" t="s">
        <v>12</v>
      </c>
      <c r="C13">
        <v>0.89</v>
      </c>
      <c r="D13">
        <v>0.94</v>
      </c>
      <c r="E13">
        <v>0.99</v>
      </c>
      <c r="F13">
        <v>0.94</v>
      </c>
      <c r="G13">
        <v>0.89</v>
      </c>
      <c r="H13">
        <v>0.89</v>
      </c>
      <c r="I13">
        <v>0.93</v>
      </c>
      <c r="J13">
        <v>0.99</v>
      </c>
      <c r="K13">
        <v>0.91</v>
      </c>
      <c r="L13">
        <v>0.9</v>
      </c>
      <c r="M13">
        <v>0.91</v>
      </c>
      <c r="N13">
        <v>0.94</v>
      </c>
      <c r="O13">
        <v>0.95</v>
      </c>
      <c r="P13">
        <v>1</v>
      </c>
      <c r="Q13">
        <v>1</v>
      </c>
      <c r="R13">
        <v>0.88</v>
      </c>
      <c r="S13">
        <v>0.92</v>
      </c>
      <c r="T13">
        <v>0.89</v>
      </c>
      <c r="U13">
        <v>0.88</v>
      </c>
      <c r="V13">
        <v>0.88</v>
      </c>
      <c r="W13">
        <v>0.9</v>
      </c>
      <c r="X13">
        <v>0.92</v>
      </c>
      <c r="Y13">
        <v>0.95</v>
      </c>
      <c r="Z13">
        <v>0.93</v>
      </c>
      <c r="AA13">
        <v>0.9</v>
      </c>
      <c r="AB13">
        <v>0.97</v>
      </c>
      <c r="AC13">
        <v>0.98</v>
      </c>
      <c r="AD13">
        <v>0.98</v>
      </c>
      <c r="AE13">
        <v>0.99</v>
      </c>
      <c r="AF13">
        <v>1</v>
      </c>
      <c r="AH13">
        <f t="shared" si="0"/>
        <v>0.89</v>
      </c>
      <c r="AI13">
        <f t="shared" si="1"/>
        <v>0.94333333333333336</v>
      </c>
      <c r="AJ13">
        <f t="shared" si="2"/>
        <v>0.91666666666666663</v>
      </c>
      <c r="AK13">
        <f t="shared" si="3"/>
        <v>0.98333333333333339</v>
      </c>
      <c r="AL13">
        <f t="shared" si="4"/>
        <v>0.89666666666666661</v>
      </c>
      <c r="AM13">
        <f t="shared" si="5"/>
        <v>0.88666666666666671</v>
      </c>
      <c r="AN13">
        <f t="shared" si="6"/>
        <v>0.93333333333333346</v>
      </c>
      <c r="AO13">
        <f t="shared" si="7"/>
        <v>0.93500000000000005</v>
      </c>
    </row>
    <row r="14" spans="1:41" x14ac:dyDescent="0.35">
      <c r="A14" t="s">
        <v>13</v>
      </c>
      <c r="B14">
        <v>0.63</v>
      </c>
    </row>
    <row r="15" spans="1:41" x14ac:dyDescent="0.35">
      <c r="A15" t="s">
        <v>14</v>
      </c>
      <c r="B15">
        <v>0.63</v>
      </c>
    </row>
    <row r="16" spans="1:41" x14ac:dyDescent="0.35">
      <c r="A16" t="s">
        <v>15</v>
      </c>
      <c r="B16">
        <v>0.61</v>
      </c>
    </row>
    <row r="18" spans="1:41" x14ac:dyDescent="0.35">
      <c r="A18" t="s">
        <v>16</v>
      </c>
      <c r="B18" s="1">
        <v>42121.477384259262</v>
      </c>
    </row>
    <row r="22" spans="1:41" x14ac:dyDescent="0.35">
      <c r="A22" s="2" t="s">
        <v>19</v>
      </c>
      <c r="C22">
        <v>25</v>
      </c>
      <c r="D22">
        <v>31.5</v>
      </c>
      <c r="E22">
        <v>40</v>
      </c>
      <c r="F22">
        <v>50</v>
      </c>
      <c r="G22">
        <v>63</v>
      </c>
      <c r="H22">
        <v>80</v>
      </c>
      <c r="I22">
        <v>100</v>
      </c>
      <c r="J22">
        <v>125</v>
      </c>
      <c r="K22">
        <v>160</v>
      </c>
      <c r="L22">
        <v>200</v>
      </c>
      <c r="M22">
        <v>250</v>
      </c>
      <c r="N22">
        <v>315</v>
      </c>
      <c r="O22">
        <v>400</v>
      </c>
      <c r="P22">
        <v>500</v>
      </c>
      <c r="Q22">
        <v>630</v>
      </c>
      <c r="R22">
        <v>800</v>
      </c>
      <c r="S22">
        <v>1000</v>
      </c>
      <c r="T22">
        <v>1250</v>
      </c>
      <c r="U22">
        <v>1600</v>
      </c>
      <c r="V22">
        <v>2000</v>
      </c>
      <c r="W22">
        <v>2500</v>
      </c>
      <c r="X22">
        <v>3150</v>
      </c>
      <c r="Y22">
        <v>4000</v>
      </c>
      <c r="Z22">
        <v>5000</v>
      </c>
      <c r="AA22">
        <v>6300</v>
      </c>
      <c r="AB22">
        <v>8000</v>
      </c>
      <c r="AC22">
        <v>10000</v>
      </c>
      <c r="AD22">
        <v>12500</v>
      </c>
      <c r="AE22">
        <v>16000</v>
      </c>
      <c r="AF22">
        <v>20000</v>
      </c>
    </row>
    <row r="23" spans="1:41" x14ac:dyDescent="0.35">
      <c r="A23" t="s">
        <v>0</v>
      </c>
      <c r="C23">
        <v>1.1839999999999999</v>
      </c>
      <c r="D23">
        <v>0.56499999999999995</v>
      </c>
      <c r="E23">
        <v>0.39900000000000002</v>
      </c>
      <c r="F23">
        <v>0.45400000000000001</v>
      </c>
      <c r="G23">
        <v>0.72499999999999998</v>
      </c>
      <c r="H23">
        <v>0.60299999999999998</v>
      </c>
      <c r="I23">
        <v>0.54700000000000004</v>
      </c>
      <c r="J23">
        <v>0.26400000000000001</v>
      </c>
      <c r="K23">
        <v>0.26700000000000002</v>
      </c>
      <c r="L23">
        <v>9.9000000000000005E-2</v>
      </c>
      <c r="M23">
        <v>1.341</v>
      </c>
      <c r="N23">
        <v>0.432</v>
      </c>
      <c r="O23">
        <v>0.19900000000000001</v>
      </c>
      <c r="P23">
        <v>0.27400000000000002</v>
      </c>
      <c r="Q23">
        <v>0.2</v>
      </c>
      <c r="R23">
        <v>3.5999999999999997E-2</v>
      </c>
      <c r="S23">
        <v>2.1000000000000001E-2</v>
      </c>
      <c r="T23">
        <v>0.57099999999999995</v>
      </c>
      <c r="U23">
        <v>0.65700000000000003</v>
      </c>
      <c r="V23">
        <v>0.54900000000000004</v>
      </c>
      <c r="W23">
        <v>0.55200000000000005</v>
      </c>
      <c r="X23">
        <v>0.60899999999999999</v>
      </c>
      <c r="Y23">
        <v>0.50800000000000001</v>
      </c>
      <c r="Z23">
        <v>0.35699999999999998</v>
      </c>
      <c r="AA23">
        <v>0.46</v>
      </c>
      <c r="AB23">
        <v>0.314</v>
      </c>
      <c r="AC23">
        <v>0.28799999999999998</v>
      </c>
      <c r="AD23" t="s">
        <v>1</v>
      </c>
      <c r="AE23" t="s">
        <v>1</v>
      </c>
      <c r="AF23" t="s">
        <v>1</v>
      </c>
    </row>
    <row r="24" spans="1:41" x14ac:dyDescent="0.35">
      <c r="A24" t="s">
        <v>2</v>
      </c>
      <c r="C24">
        <v>0.998</v>
      </c>
      <c r="D24">
        <v>1.101</v>
      </c>
      <c r="E24">
        <v>0.23899999999999999</v>
      </c>
      <c r="F24">
        <v>0.34200000000000003</v>
      </c>
      <c r="G24">
        <v>0.52800000000000002</v>
      </c>
      <c r="H24">
        <v>0.246</v>
      </c>
      <c r="I24">
        <v>0.94099999999999995</v>
      </c>
      <c r="J24">
        <v>0.22500000000000001</v>
      </c>
      <c r="K24">
        <v>0.27500000000000002</v>
      </c>
      <c r="L24">
        <v>0.249</v>
      </c>
      <c r="M24">
        <v>1.1040000000000001</v>
      </c>
      <c r="N24">
        <v>0.60799999999999998</v>
      </c>
      <c r="O24">
        <v>0.29599999999999999</v>
      </c>
      <c r="P24">
        <v>4.2000000000000003E-2</v>
      </c>
      <c r="Q24">
        <v>0.157</v>
      </c>
      <c r="R24">
        <v>1.1599999999999999</v>
      </c>
      <c r="S24">
        <v>0.68300000000000005</v>
      </c>
      <c r="T24">
        <v>0.73499999999999999</v>
      </c>
      <c r="U24">
        <v>0.71</v>
      </c>
      <c r="V24">
        <v>0.67200000000000004</v>
      </c>
      <c r="W24">
        <v>0.93400000000000005</v>
      </c>
      <c r="X24">
        <v>0.64100000000000001</v>
      </c>
      <c r="Y24">
        <v>0.55400000000000005</v>
      </c>
      <c r="Z24">
        <v>0.60299999999999998</v>
      </c>
      <c r="AA24">
        <v>0.53500000000000003</v>
      </c>
      <c r="AB24">
        <v>0.45100000000000001</v>
      </c>
      <c r="AC24">
        <v>0.32600000000000001</v>
      </c>
      <c r="AD24">
        <v>0.36299999999999999</v>
      </c>
      <c r="AE24">
        <v>0.311</v>
      </c>
      <c r="AF24">
        <v>2.4279999999999999</v>
      </c>
    </row>
    <row r="25" spans="1:41" x14ac:dyDescent="0.35">
      <c r="A25" t="s">
        <v>3</v>
      </c>
      <c r="C25">
        <v>0.76200000000000001</v>
      </c>
      <c r="D25">
        <v>1.855</v>
      </c>
      <c r="E25">
        <v>0.52300000000000002</v>
      </c>
      <c r="F25">
        <v>0.38900000000000001</v>
      </c>
      <c r="G25">
        <v>0.47299999999999998</v>
      </c>
      <c r="H25">
        <v>0.21</v>
      </c>
      <c r="I25">
        <v>0.69799999999999995</v>
      </c>
      <c r="J25">
        <v>0.21099999999999999</v>
      </c>
      <c r="K25">
        <v>0.53</v>
      </c>
      <c r="L25">
        <v>0.19400000000000001</v>
      </c>
      <c r="M25">
        <v>0.65</v>
      </c>
      <c r="N25">
        <v>0.85699999999999998</v>
      </c>
      <c r="O25">
        <v>0.26400000000000001</v>
      </c>
      <c r="P25">
        <v>0.95499999999999996</v>
      </c>
      <c r="Q25">
        <v>0.16900000000000001</v>
      </c>
      <c r="R25">
        <v>1.0489999999999999</v>
      </c>
      <c r="S25">
        <v>0.91700000000000004</v>
      </c>
      <c r="T25">
        <v>0.90400000000000003</v>
      </c>
      <c r="U25">
        <v>0.59599999999999997</v>
      </c>
      <c r="V25">
        <v>1.0049999999999999</v>
      </c>
      <c r="W25">
        <v>1.014</v>
      </c>
      <c r="X25">
        <v>0.56000000000000005</v>
      </c>
      <c r="Y25">
        <v>0.52200000000000002</v>
      </c>
      <c r="Z25">
        <v>0.58399999999999996</v>
      </c>
      <c r="AA25">
        <v>0.58299999999999996</v>
      </c>
      <c r="AB25">
        <v>0.44400000000000001</v>
      </c>
      <c r="AC25">
        <v>0.34799999999999998</v>
      </c>
      <c r="AD25">
        <v>0.33200000000000002</v>
      </c>
      <c r="AE25">
        <v>0.29699999999999999</v>
      </c>
      <c r="AF25">
        <v>1.123</v>
      </c>
    </row>
    <row r="26" spans="1:41" x14ac:dyDescent="0.35">
      <c r="A26" t="s">
        <v>4</v>
      </c>
      <c r="C26">
        <v>0.63500000000000001</v>
      </c>
      <c r="D26">
        <v>0.48699999999999999</v>
      </c>
      <c r="E26">
        <v>0.44500000000000001</v>
      </c>
      <c r="F26">
        <v>0.34599999999999997</v>
      </c>
      <c r="G26">
        <v>0.42399999999999999</v>
      </c>
      <c r="H26">
        <v>0.185</v>
      </c>
      <c r="I26">
        <v>0.61699999999999999</v>
      </c>
      <c r="J26">
        <v>0.20100000000000001</v>
      </c>
      <c r="K26">
        <v>1.2150000000000001</v>
      </c>
      <c r="L26">
        <v>0.80400000000000005</v>
      </c>
      <c r="M26">
        <v>0.44900000000000001</v>
      </c>
      <c r="N26">
        <v>1.048</v>
      </c>
      <c r="O26">
        <v>1.0589999999999999</v>
      </c>
      <c r="P26">
        <v>0.95599999999999996</v>
      </c>
      <c r="Q26">
        <v>0.99099999999999999</v>
      </c>
      <c r="R26">
        <v>1.0069999999999999</v>
      </c>
      <c r="S26">
        <v>1.008</v>
      </c>
      <c r="T26">
        <v>1.056</v>
      </c>
      <c r="U26">
        <v>1.0489999999999999</v>
      </c>
      <c r="V26">
        <v>1.0049999999999999</v>
      </c>
      <c r="W26">
        <v>1.0269999999999999</v>
      </c>
      <c r="X26">
        <v>0.95699999999999996</v>
      </c>
      <c r="Y26">
        <v>0.89100000000000001</v>
      </c>
      <c r="Z26">
        <v>0.82199999999999995</v>
      </c>
      <c r="AA26">
        <v>0.71399999999999997</v>
      </c>
      <c r="AB26">
        <v>0.60799999999999998</v>
      </c>
      <c r="AC26">
        <v>0.33</v>
      </c>
      <c r="AD26">
        <v>0.374</v>
      </c>
      <c r="AE26">
        <v>0.29199999999999998</v>
      </c>
      <c r="AF26">
        <v>0.74099999999999999</v>
      </c>
      <c r="AH26">
        <f>AVERAGE(G26:H26)</f>
        <v>0.30449999999999999</v>
      </c>
      <c r="AI26">
        <f>AVERAGE(I26:K26)</f>
        <v>0.67766666666666675</v>
      </c>
      <c r="AJ26">
        <f>AVERAGE(L26:N26)</f>
        <v>0.76700000000000002</v>
      </c>
      <c r="AK26">
        <f>AVERAGE(O26:Q26)</f>
        <v>1.002</v>
      </c>
      <c r="AL26">
        <f>AVERAGE(R26:T26)</f>
        <v>1.0236666666666665</v>
      </c>
      <c r="AM26">
        <f>AVERAGE(U26:W26)</f>
        <v>1.0269999999999999</v>
      </c>
      <c r="AN26">
        <f>AVERAGE(X26:Z26)</f>
        <v>0.89</v>
      </c>
      <c r="AO26">
        <f>AVERAGE(AA26:AB26)</f>
        <v>0.66100000000000003</v>
      </c>
    </row>
    <row r="27" spans="1:41" x14ac:dyDescent="0.35">
      <c r="A27" t="s">
        <v>5</v>
      </c>
      <c r="C27">
        <v>0.871</v>
      </c>
      <c r="D27">
        <v>1.482</v>
      </c>
      <c r="E27">
        <v>0.44400000000000001</v>
      </c>
      <c r="F27">
        <v>0.372</v>
      </c>
      <c r="G27">
        <v>0.441</v>
      </c>
      <c r="H27">
        <v>0.224</v>
      </c>
      <c r="I27">
        <v>0.78900000000000003</v>
      </c>
      <c r="J27">
        <v>0.22900000000000001</v>
      </c>
      <c r="K27">
        <v>0.317</v>
      </c>
      <c r="L27">
        <v>0.21199999999999999</v>
      </c>
      <c r="M27">
        <v>0.89800000000000002</v>
      </c>
      <c r="N27">
        <v>0.71699999999999997</v>
      </c>
      <c r="O27">
        <v>0.26100000000000001</v>
      </c>
      <c r="P27">
        <v>0.89800000000000002</v>
      </c>
      <c r="Q27">
        <v>0.16200000000000001</v>
      </c>
      <c r="R27">
        <v>0.72399999999999998</v>
      </c>
      <c r="S27">
        <v>0.86099999999999999</v>
      </c>
      <c r="T27">
        <v>0.59599999999999997</v>
      </c>
      <c r="U27">
        <v>0.61299999999999999</v>
      </c>
      <c r="V27">
        <v>0.63100000000000001</v>
      </c>
      <c r="W27">
        <v>0.71</v>
      </c>
      <c r="X27">
        <v>0.61199999999999999</v>
      </c>
      <c r="Y27">
        <v>0.55500000000000005</v>
      </c>
      <c r="Z27">
        <v>0.61</v>
      </c>
      <c r="AA27">
        <v>0.58199999999999996</v>
      </c>
      <c r="AB27">
        <v>0.45900000000000002</v>
      </c>
      <c r="AC27">
        <v>0.32200000000000001</v>
      </c>
      <c r="AD27">
        <v>0.34799999999999998</v>
      </c>
      <c r="AE27">
        <v>0.29499999999999998</v>
      </c>
      <c r="AF27">
        <v>1.5069999999999999</v>
      </c>
      <c r="AH27">
        <f t="shared" ref="AH27:AH34" si="8">AVERAGE(G27:H27)</f>
        <v>0.33250000000000002</v>
      </c>
      <c r="AI27">
        <f t="shared" ref="AI27:AI34" si="9">AVERAGE(I27:K27)</f>
        <v>0.44500000000000001</v>
      </c>
      <c r="AJ27">
        <f t="shared" ref="AJ27:AJ34" si="10">AVERAGE(L27:N27)</f>
        <v>0.60899999999999999</v>
      </c>
      <c r="AK27">
        <f t="shared" ref="AK27:AK34" si="11">AVERAGE(O27:Q27)</f>
        <v>0.4403333333333333</v>
      </c>
      <c r="AL27">
        <f t="shared" ref="AL27:AL34" si="12">AVERAGE(R27:T27)</f>
        <v>0.72699999999999998</v>
      </c>
      <c r="AM27">
        <f t="shared" ref="AM27:AM34" si="13">AVERAGE(U27:W27)</f>
        <v>0.65133333333333332</v>
      </c>
      <c r="AN27">
        <f t="shared" ref="AN27:AN34" si="14">AVERAGE(X27:Z27)</f>
        <v>0.59233333333333338</v>
      </c>
      <c r="AO27">
        <f t="shared" ref="AO27:AO34" si="15">AVERAGE(AA27:AB27)</f>
        <v>0.52049999999999996</v>
      </c>
    </row>
    <row r="28" spans="1:41" x14ac:dyDescent="0.35">
      <c r="A28" t="s">
        <v>6</v>
      </c>
      <c r="C28">
        <v>0.998</v>
      </c>
      <c r="D28">
        <v>1.101</v>
      </c>
      <c r="E28">
        <v>0.23899999999999999</v>
      </c>
      <c r="F28">
        <v>0.34599999999999997</v>
      </c>
      <c r="G28">
        <v>0.47299999999999998</v>
      </c>
      <c r="H28">
        <v>0.21</v>
      </c>
      <c r="I28">
        <v>0.61699999999999999</v>
      </c>
      <c r="J28">
        <v>0.20100000000000001</v>
      </c>
      <c r="K28">
        <v>0.53</v>
      </c>
      <c r="L28">
        <v>0.80400000000000005</v>
      </c>
      <c r="M28">
        <v>0.44900000000000001</v>
      </c>
      <c r="N28">
        <v>0.60799999999999998</v>
      </c>
      <c r="O28">
        <v>0.26400000000000001</v>
      </c>
      <c r="P28">
        <v>0.95599999999999996</v>
      </c>
      <c r="Q28">
        <v>0.16900000000000001</v>
      </c>
      <c r="R28">
        <v>1.0069999999999999</v>
      </c>
      <c r="S28">
        <v>1.008</v>
      </c>
      <c r="T28">
        <v>0.73499999999999999</v>
      </c>
      <c r="U28">
        <v>0.71</v>
      </c>
      <c r="V28">
        <v>1.0049999999999999</v>
      </c>
      <c r="W28">
        <v>1.0269999999999999</v>
      </c>
      <c r="X28">
        <v>0.95699999999999996</v>
      </c>
      <c r="Y28">
        <v>0.89100000000000001</v>
      </c>
      <c r="Z28">
        <v>0.58399999999999996</v>
      </c>
      <c r="AA28">
        <v>0.71399999999999997</v>
      </c>
      <c r="AB28">
        <v>0.60799999999999998</v>
      </c>
      <c r="AC28">
        <v>0.34799999999999998</v>
      </c>
      <c r="AD28">
        <v>0.33200000000000002</v>
      </c>
      <c r="AE28">
        <v>0.29699999999999999</v>
      </c>
      <c r="AF28">
        <v>0.74099999999999999</v>
      </c>
      <c r="AH28">
        <f t="shared" si="8"/>
        <v>0.34149999999999997</v>
      </c>
      <c r="AI28">
        <f t="shared" si="9"/>
        <v>0.44933333333333336</v>
      </c>
      <c r="AJ28">
        <f t="shared" si="10"/>
        <v>0.6203333333333334</v>
      </c>
      <c r="AK28">
        <f t="shared" si="11"/>
        <v>0.46300000000000002</v>
      </c>
      <c r="AL28">
        <f t="shared" si="12"/>
        <v>0.91666666666666652</v>
      </c>
      <c r="AM28">
        <f t="shared" si="13"/>
        <v>0.91400000000000003</v>
      </c>
      <c r="AN28">
        <f t="shared" si="14"/>
        <v>0.81066666666666665</v>
      </c>
      <c r="AO28">
        <f t="shared" si="15"/>
        <v>0.66100000000000003</v>
      </c>
    </row>
    <row r="29" spans="1:41" x14ac:dyDescent="0.35">
      <c r="A29" t="s">
        <v>7</v>
      </c>
      <c r="C29">
        <v>3.36</v>
      </c>
      <c r="D29">
        <v>6.8</v>
      </c>
      <c r="E29">
        <v>6.28</v>
      </c>
      <c r="F29">
        <v>5.85</v>
      </c>
      <c r="G29">
        <v>3.72</v>
      </c>
      <c r="H29">
        <v>-4.68</v>
      </c>
      <c r="I29">
        <v>-2.85</v>
      </c>
      <c r="J29">
        <v>-1.18</v>
      </c>
      <c r="K29">
        <v>4.49</v>
      </c>
      <c r="L29">
        <v>6.11</v>
      </c>
      <c r="M29">
        <v>7.38</v>
      </c>
      <c r="N29">
        <v>5.63</v>
      </c>
      <c r="O29">
        <v>6.85</v>
      </c>
      <c r="P29">
        <v>5.58</v>
      </c>
      <c r="Q29">
        <v>9.7200000000000006</v>
      </c>
      <c r="R29">
        <v>5.15</v>
      </c>
      <c r="S29">
        <v>5.34</v>
      </c>
      <c r="T29">
        <v>3.85</v>
      </c>
      <c r="U29">
        <v>3.58</v>
      </c>
      <c r="V29">
        <v>2.97</v>
      </c>
      <c r="W29">
        <v>3.71</v>
      </c>
      <c r="X29">
        <v>3.93</v>
      </c>
      <c r="Y29">
        <v>4.04</v>
      </c>
      <c r="Z29">
        <v>4.2300000000000004</v>
      </c>
      <c r="AA29">
        <v>2.04</v>
      </c>
      <c r="AB29">
        <v>7.07</v>
      </c>
      <c r="AC29">
        <v>5.97</v>
      </c>
      <c r="AD29">
        <v>5.51</v>
      </c>
      <c r="AE29">
        <v>9.25</v>
      </c>
      <c r="AF29">
        <v>13.94</v>
      </c>
      <c r="AH29">
        <f t="shared" si="8"/>
        <v>-0.47999999999999976</v>
      </c>
      <c r="AI29">
        <f t="shared" si="9"/>
        <v>0.15333333333333332</v>
      </c>
      <c r="AJ29">
        <f t="shared" si="10"/>
        <v>6.373333333333334</v>
      </c>
      <c r="AK29">
        <f t="shared" si="11"/>
        <v>7.3833333333333329</v>
      </c>
      <c r="AL29">
        <f t="shared" si="12"/>
        <v>4.78</v>
      </c>
      <c r="AM29">
        <f t="shared" si="13"/>
        <v>3.4200000000000004</v>
      </c>
      <c r="AN29">
        <f t="shared" si="14"/>
        <v>4.0666666666666673</v>
      </c>
      <c r="AO29">
        <f t="shared" si="15"/>
        <v>4.5549999999999997</v>
      </c>
    </row>
    <row r="30" spans="1:41" x14ac:dyDescent="0.35">
      <c r="A30" t="s">
        <v>8</v>
      </c>
      <c r="C30">
        <v>8.0399999999999991</v>
      </c>
      <c r="D30">
        <v>9.9499999999999993</v>
      </c>
      <c r="E30">
        <v>14.06</v>
      </c>
      <c r="F30">
        <v>6.34</v>
      </c>
      <c r="G30">
        <v>2.3199999999999998</v>
      </c>
      <c r="H30">
        <v>-2.67</v>
      </c>
      <c r="I30">
        <v>9.36</v>
      </c>
      <c r="J30">
        <v>12.05</v>
      </c>
      <c r="K30">
        <v>9.2799999999999994</v>
      </c>
      <c r="L30">
        <v>9.08</v>
      </c>
      <c r="M30">
        <v>7.92</v>
      </c>
      <c r="N30">
        <v>7.31</v>
      </c>
      <c r="O30">
        <v>11.79</v>
      </c>
      <c r="P30">
        <v>10.48</v>
      </c>
      <c r="Q30">
        <v>15.82</v>
      </c>
      <c r="R30">
        <v>7.8</v>
      </c>
      <c r="S30">
        <v>6.79</v>
      </c>
      <c r="T30">
        <v>5.54</v>
      </c>
      <c r="U30">
        <v>5.47</v>
      </c>
      <c r="V30">
        <v>6.67</v>
      </c>
      <c r="W30">
        <v>6.77</v>
      </c>
      <c r="X30">
        <v>6.17</v>
      </c>
      <c r="Y30">
        <v>7.17</v>
      </c>
      <c r="Z30">
        <v>7.36</v>
      </c>
      <c r="AA30">
        <v>5.67</v>
      </c>
      <c r="AB30">
        <v>10</v>
      </c>
      <c r="AC30">
        <v>9.66</v>
      </c>
      <c r="AD30">
        <v>9.81</v>
      </c>
      <c r="AE30">
        <v>15.25</v>
      </c>
      <c r="AF30">
        <v>20.47</v>
      </c>
      <c r="AH30">
        <f t="shared" si="8"/>
        <v>-0.17500000000000004</v>
      </c>
      <c r="AI30">
        <f t="shared" si="9"/>
        <v>10.229999999999999</v>
      </c>
      <c r="AJ30">
        <f t="shared" si="10"/>
        <v>8.1033333333333335</v>
      </c>
      <c r="AK30">
        <f t="shared" si="11"/>
        <v>12.696666666666667</v>
      </c>
      <c r="AL30">
        <f t="shared" si="12"/>
        <v>6.71</v>
      </c>
      <c r="AM30">
        <f t="shared" si="13"/>
        <v>6.3033333333333337</v>
      </c>
      <c r="AN30">
        <f t="shared" si="14"/>
        <v>6.8999999999999995</v>
      </c>
      <c r="AO30">
        <f t="shared" si="15"/>
        <v>7.835</v>
      </c>
    </row>
    <row r="31" spans="1:41" x14ac:dyDescent="0.35">
      <c r="A31" t="s">
        <v>9</v>
      </c>
      <c r="C31">
        <v>8.4600000000000009</v>
      </c>
      <c r="D31">
        <v>11.86</v>
      </c>
      <c r="E31">
        <v>22.22</v>
      </c>
      <c r="F31">
        <v>13.15</v>
      </c>
      <c r="G31">
        <v>8.57</v>
      </c>
      <c r="H31">
        <v>8.8000000000000007</v>
      </c>
      <c r="I31">
        <v>11.52</v>
      </c>
      <c r="J31">
        <v>20.69</v>
      </c>
      <c r="K31">
        <v>11.96</v>
      </c>
      <c r="L31">
        <v>9.73</v>
      </c>
      <c r="M31">
        <v>8.61</v>
      </c>
      <c r="N31">
        <v>9.4499999999999993</v>
      </c>
      <c r="O31">
        <v>16.510000000000002</v>
      </c>
      <c r="P31">
        <v>11.35</v>
      </c>
      <c r="Q31">
        <v>21.52</v>
      </c>
      <c r="R31">
        <v>8.76</v>
      </c>
      <c r="S31">
        <v>9</v>
      </c>
      <c r="T31">
        <v>8.9600000000000009</v>
      </c>
      <c r="U31">
        <v>8.77</v>
      </c>
      <c r="V31">
        <v>9.14</v>
      </c>
      <c r="W31">
        <v>9.11</v>
      </c>
      <c r="X31">
        <v>9.56</v>
      </c>
      <c r="Y31">
        <v>10.53</v>
      </c>
      <c r="Z31">
        <v>10.49</v>
      </c>
      <c r="AA31">
        <v>9.3800000000000008</v>
      </c>
      <c r="AB31">
        <v>14.32</v>
      </c>
      <c r="AC31">
        <v>16.420000000000002</v>
      </c>
      <c r="AD31">
        <v>16.23</v>
      </c>
      <c r="AE31">
        <v>20.51</v>
      </c>
      <c r="AF31">
        <v>21.06</v>
      </c>
      <c r="AH31">
        <f t="shared" si="8"/>
        <v>8.6850000000000005</v>
      </c>
      <c r="AI31">
        <f t="shared" si="9"/>
        <v>14.723333333333334</v>
      </c>
      <c r="AJ31">
        <f t="shared" si="10"/>
        <v>9.2633333333333336</v>
      </c>
      <c r="AK31">
        <f t="shared" si="11"/>
        <v>16.459999999999997</v>
      </c>
      <c r="AL31">
        <f t="shared" si="12"/>
        <v>8.9066666666666663</v>
      </c>
      <c r="AM31">
        <f t="shared" si="13"/>
        <v>9.0066666666666659</v>
      </c>
      <c r="AN31">
        <f t="shared" si="14"/>
        <v>10.193333333333333</v>
      </c>
      <c r="AO31">
        <f t="shared" si="15"/>
        <v>11.850000000000001</v>
      </c>
    </row>
    <row r="32" spans="1:41" x14ac:dyDescent="0.35">
      <c r="A32" t="s">
        <v>10</v>
      </c>
      <c r="C32">
        <v>7.83</v>
      </c>
      <c r="D32">
        <v>7.63</v>
      </c>
      <c r="E32">
        <v>5.67</v>
      </c>
      <c r="F32">
        <v>1.8</v>
      </c>
      <c r="G32">
        <v>-0.03</v>
      </c>
      <c r="H32">
        <v>-10.37</v>
      </c>
      <c r="I32">
        <v>-2.52</v>
      </c>
      <c r="J32">
        <v>-7.43</v>
      </c>
      <c r="K32">
        <v>2.87</v>
      </c>
      <c r="L32">
        <v>6.79</v>
      </c>
      <c r="M32">
        <v>6.93</v>
      </c>
      <c r="N32">
        <v>3.23</v>
      </c>
      <c r="O32">
        <v>5.63</v>
      </c>
      <c r="P32">
        <v>1.69</v>
      </c>
      <c r="Q32">
        <v>7</v>
      </c>
      <c r="R32">
        <v>4.05</v>
      </c>
      <c r="S32">
        <v>3.54</v>
      </c>
      <c r="T32">
        <v>2.0499999999999998</v>
      </c>
      <c r="U32">
        <v>1.97</v>
      </c>
      <c r="V32">
        <v>2.19</v>
      </c>
      <c r="W32">
        <v>2.78</v>
      </c>
      <c r="X32">
        <v>2.95</v>
      </c>
      <c r="Y32">
        <v>3.03</v>
      </c>
      <c r="Z32">
        <v>3.2</v>
      </c>
      <c r="AA32">
        <v>0.5</v>
      </c>
      <c r="AB32">
        <v>6.2</v>
      </c>
      <c r="AC32">
        <v>4.79</v>
      </c>
      <c r="AD32">
        <v>4.2</v>
      </c>
      <c r="AE32">
        <v>7.28</v>
      </c>
      <c r="AF32">
        <v>11.74</v>
      </c>
      <c r="AH32">
        <f t="shared" si="8"/>
        <v>-5.1999999999999993</v>
      </c>
      <c r="AI32">
        <f t="shared" si="9"/>
        <v>-2.36</v>
      </c>
      <c r="AJ32">
        <f t="shared" si="10"/>
        <v>5.6499999999999995</v>
      </c>
      <c r="AK32">
        <f t="shared" si="11"/>
        <v>4.7733333333333334</v>
      </c>
      <c r="AL32">
        <f t="shared" si="12"/>
        <v>3.2133333333333334</v>
      </c>
      <c r="AM32">
        <f t="shared" si="13"/>
        <v>2.313333333333333</v>
      </c>
      <c r="AN32">
        <f t="shared" si="14"/>
        <v>3.06</v>
      </c>
      <c r="AO32">
        <f t="shared" si="15"/>
        <v>3.35</v>
      </c>
    </row>
    <row r="33" spans="1:41" x14ac:dyDescent="0.35">
      <c r="A33" t="s">
        <v>11</v>
      </c>
      <c r="C33">
        <v>0.86</v>
      </c>
      <c r="D33">
        <v>0.91</v>
      </c>
      <c r="E33">
        <v>0.96</v>
      </c>
      <c r="F33">
        <v>0.81</v>
      </c>
      <c r="G33">
        <v>0.63</v>
      </c>
      <c r="H33">
        <v>0.35</v>
      </c>
      <c r="I33">
        <v>0.9</v>
      </c>
      <c r="J33">
        <v>0.94</v>
      </c>
      <c r="K33">
        <v>0.89</v>
      </c>
      <c r="L33">
        <v>0.89</v>
      </c>
      <c r="M33">
        <v>0.86</v>
      </c>
      <c r="N33">
        <v>0.84</v>
      </c>
      <c r="O33">
        <v>0.94</v>
      </c>
      <c r="P33">
        <v>0.92</v>
      </c>
      <c r="Q33">
        <v>0.97</v>
      </c>
      <c r="R33">
        <v>0.86</v>
      </c>
      <c r="S33">
        <v>0.83</v>
      </c>
      <c r="T33">
        <v>0.78</v>
      </c>
      <c r="U33">
        <v>0.78</v>
      </c>
      <c r="V33">
        <v>0.82</v>
      </c>
      <c r="W33">
        <v>0.83</v>
      </c>
      <c r="X33">
        <v>0.81</v>
      </c>
      <c r="Y33">
        <v>0.84</v>
      </c>
      <c r="Z33">
        <v>0.84</v>
      </c>
      <c r="AA33">
        <v>0.79</v>
      </c>
      <c r="AB33">
        <v>0.91</v>
      </c>
      <c r="AC33">
        <v>0.9</v>
      </c>
      <c r="AD33">
        <v>0.91</v>
      </c>
      <c r="AE33">
        <v>0.97</v>
      </c>
      <c r="AF33">
        <v>0.99</v>
      </c>
      <c r="AH33">
        <f t="shared" si="8"/>
        <v>0.49</v>
      </c>
      <c r="AI33">
        <f t="shared" si="9"/>
        <v>0.91</v>
      </c>
      <c r="AJ33">
        <f t="shared" si="10"/>
        <v>0.86333333333333329</v>
      </c>
      <c r="AK33">
        <f t="shared" si="11"/>
        <v>0.94333333333333336</v>
      </c>
      <c r="AL33">
        <f t="shared" si="12"/>
        <v>0.82333333333333325</v>
      </c>
      <c r="AM33">
        <f t="shared" si="13"/>
        <v>0.81</v>
      </c>
      <c r="AN33">
        <f t="shared" si="14"/>
        <v>0.83</v>
      </c>
      <c r="AO33">
        <f t="shared" si="15"/>
        <v>0.85000000000000009</v>
      </c>
    </row>
    <row r="34" spans="1:41" x14ac:dyDescent="0.35">
      <c r="A34" t="s">
        <v>12</v>
      </c>
      <c r="C34">
        <v>0.88</v>
      </c>
      <c r="D34">
        <v>0.94</v>
      </c>
      <c r="E34">
        <v>0.99</v>
      </c>
      <c r="F34">
        <v>0.95</v>
      </c>
      <c r="G34">
        <v>0.88</v>
      </c>
      <c r="H34">
        <v>0.88</v>
      </c>
      <c r="I34">
        <v>0.93</v>
      </c>
      <c r="J34">
        <v>0.99</v>
      </c>
      <c r="K34">
        <v>0.94</v>
      </c>
      <c r="L34">
        <v>0.9</v>
      </c>
      <c r="M34">
        <v>0.88</v>
      </c>
      <c r="N34">
        <v>0.9</v>
      </c>
      <c r="O34">
        <v>0.98</v>
      </c>
      <c r="P34">
        <v>0.93</v>
      </c>
      <c r="Q34">
        <v>0.99</v>
      </c>
      <c r="R34">
        <v>0.88</v>
      </c>
      <c r="S34">
        <v>0.89</v>
      </c>
      <c r="T34">
        <v>0.89</v>
      </c>
      <c r="U34">
        <v>0.88</v>
      </c>
      <c r="V34">
        <v>0.89</v>
      </c>
      <c r="W34">
        <v>0.89</v>
      </c>
      <c r="X34">
        <v>0.9</v>
      </c>
      <c r="Y34">
        <v>0.92</v>
      </c>
      <c r="Z34">
        <v>0.92</v>
      </c>
      <c r="AA34">
        <v>0.9</v>
      </c>
      <c r="AB34">
        <v>0.96</v>
      </c>
      <c r="AC34">
        <v>0.98</v>
      </c>
      <c r="AD34">
        <v>0.98</v>
      </c>
      <c r="AE34">
        <v>0.99</v>
      </c>
      <c r="AF34">
        <v>0.99</v>
      </c>
      <c r="AH34">
        <f t="shared" si="8"/>
        <v>0.88</v>
      </c>
      <c r="AI34">
        <f t="shared" si="9"/>
        <v>0.95333333333333325</v>
      </c>
      <c r="AJ34">
        <f t="shared" si="10"/>
        <v>0.89333333333333342</v>
      </c>
      <c r="AK34">
        <f t="shared" si="11"/>
        <v>0.96666666666666679</v>
      </c>
      <c r="AL34">
        <f t="shared" si="12"/>
        <v>0.88666666666666671</v>
      </c>
      <c r="AM34">
        <f t="shared" si="13"/>
        <v>0.88666666666666671</v>
      </c>
      <c r="AN34">
        <f t="shared" si="14"/>
        <v>0.91333333333333344</v>
      </c>
      <c r="AO34">
        <f t="shared" si="15"/>
        <v>0.92999999999999994</v>
      </c>
    </row>
    <row r="35" spans="1:41" x14ac:dyDescent="0.35">
      <c r="A35" t="s">
        <v>13</v>
      </c>
      <c r="B35">
        <v>0.61</v>
      </c>
    </row>
    <row r="36" spans="1:41" x14ac:dyDescent="0.35">
      <c r="A36" t="s">
        <v>14</v>
      </c>
      <c r="B36">
        <v>0.62</v>
      </c>
    </row>
    <row r="37" spans="1:41" x14ac:dyDescent="0.35">
      <c r="A37" t="s">
        <v>15</v>
      </c>
      <c r="B37">
        <v>0.61</v>
      </c>
    </row>
    <row r="39" spans="1:41" x14ac:dyDescent="0.35">
      <c r="A39" t="s">
        <v>18</v>
      </c>
      <c r="B39" s="1">
        <v>42121.479351851849</v>
      </c>
    </row>
    <row r="42" spans="1:41" x14ac:dyDescent="0.35">
      <c r="A42" s="2" t="s">
        <v>21</v>
      </c>
      <c r="C42">
        <v>25</v>
      </c>
      <c r="D42">
        <v>31.5</v>
      </c>
      <c r="E42">
        <v>40</v>
      </c>
      <c r="F42">
        <v>50</v>
      </c>
      <c r="G42">
        <v>63</v>
      </c>
      <c r="H42">
        <v>80</v>
      </c>
      <c r="I42">
        <v>100</v>
      </c>
      <c r="J42">
        <v>125</v>
      </c>
      <c r="K42">
        <v>160</v>
      </c>
      <c r="L42">
        <v>200</v>
      </c>
      <c r="M42">
        <v>250</v>
      </c>
      <c r="N42">
        <v>315</v>
      </c>
      <c r="O42">
        <v>400</v>
      </c>
      <c r="P42">
        <v>500</v>
      </c>
      <c r="Q42">
        <v>630</v>
      </c>
      <c r="R42">
        <v>800</v>
      </c>
      <c r="S42">
        <v>1000</v>
      </c>
      <c r="T42">
        <v>1250</v>
      </c>
      <c r="U42">
        <v>1600</v>
      </c>
      <c r="V42">
        <v>2000</v>
      </c>
      <c r="W42">
        <v>2500</v>
      </c>
      <c r="X42">
        <v>3150</v>
      </c>
      <c r="Y42">
        <v>4000</v>
      </c>
      <c r="Z42">
        <v>5000</v>
      </c>
      <c r="AA42">
        <v>6300</v>
      </c>
      <c r="AB42">
        <v>8000</v>
      </c>
      <c r="AC42">
        <v>10000</v>
      </c>
      <c r="AD42">
        <v>12500</v>
      </c>
      <c r="AE42">
        <v>16000</v>
      </c>
      <c r="AF42">
        <v>20000</v>
      </c>
    </row>
    <row r="43" spans="1:41" x14ac:dyDescent="0.35">
      <c r="A43" t="s">
        <v>0</v>
      </c>
      <c r="C43">
        <v>0.83699999999999997</v>
      </c>
      <c r="D43">
        <v>0.56399999999999995</v>
      </c>
      <c r="E43">
        <v>0.4</v>
      </c>
      <c r="F43">
        <v>0.51</v>
      </c>
      <c r="G43">
        <v>1.0649999999999999</v>
      </c>
      <c r="H43">
        <v>0.59499999999999997</v>
      </c>
      <c r="I43">
        <v>0.52900000000000003</v>
      </c>
      <c r="J43">
        <v>0.26600000000000001</v>
      </c>
      <c r="K43">
        <v>0.27500000000000002</v>
      </c>
      <c r="L43">
        <v>7.8E-2</v>
      </c>
      <c r="M43">
        <v>6.5000000000000002E-2</v>
      </c>
      <c r="N43">
        <v>0.496</v>
      </c>
      <c r="O43">
        <v>0.17199999999999999</v>
      </c>
      <c r="P43">
        <v>0.28199999999999997</v>
      </c>
      <c r="Q43">
        <v>0.17899999999999999</v>
      </c>
      <c r="R43">
        <v>0.13300000000000001</v>
      </c>
      <c r="S43">
        <v>0.04</v>
      </c>
      <c r="T43">
        <v>0.63200000000000001</v>
      </c>
      <c r="U43">
        <v>0.77900000000000003</v>
      </c>
      <c r="V43">
        <v>0.52400000000000002</v>
      </c>
      <c r="W43">
        <v>0.504</v>
      </c>
      <c r="X43">
        <v>5.8000000000000003E-2</v>
      </c>
      <c r="Y43">
        <v>0.52600000000000002</v>
      </c>
      <c r="Z43">
        <v>0.36299999999999999</v>
      </c>
      <c r="AA43">
        <v>0.44900000000000001</v>
      </c>
      <c r="AB43">
        <v>0.33100000000000002</v>
      </c>
      <c r="AC43">
        <v>0.27600000000000002</v>
      </c>
      <c r="AD43" t="s">
        <v>1</v>
      </c>
      <c r="AE43" t="s">
        <v>1</v>
      </c>
      <c r="AF43" t="s">
        <v>1</v>
      </c>
    </row>
    <row r="44" spans="1:41" x14ac:dyDescent="0.35">
      <c r="A44" t="s">
        <v>2</v>
      </c>
      <c r="C44">
        <v>0.56899999999999995</v>
      </c>
      <c r="D44">
        <v>0.93600000000000005</v>
      </c>
      <c r="E44">
        <v>0.246</v>
      </c>
      <c r="F44">
        <v>0.52600000000000002</v>
      </c>
      <c r="G44">
        <v>0.52400000000000002</v>
      </c>
      <c r="H44">
        <v>0.28799999999999998</v>
      </c>
      <c r="I44">
        <v>8.3000000000000004E-2</v>
      </c>
      <c r="J44">
        <v>0.18099999999999999</v>
      </c>
      <c r="K44">
        <v>0.26200000000000001</v>
      </c>
      <c r="L44">
        <v>0.25700000000000001</v>
      </c>
      <c r="M44">
        <v>1.0349999999999999</v>
      </c>
      <c r="N44">
        <v>0.92300000000000004</v>
      </c>
      <c r="O44">
        <v>0.32100000000000001</v>
      </c>
      <c r="P44">
        <v>4.1000000000000002E-2</v>
      </c>
      <c r="Q44">
        <v>2.9000000000000001E-2</v>
      </c>
      <c r="R44">
        <v>1.026</v>
      </c>
      <c r="S44">
        <v>0.61099999999999999</v>
      </c>
      <c r="T44">
        <v>0.8</v>
      </c>
      <c r="U44">
        <v>0.73299999999999998</v>
      </c>
      <c r="V44">
        <v>0.61</v>
      </c>
      <c r="W44">
        <v>0.72799999999999998</v>
      </c>
      <c r="X44">
        <v>0.73</v>
      </c>
      <c r="Y44">
        <v>0.55700000000000005</v>
      </c>
      <c r="Z44">
        <v>0.58099999999999996</v>
      </c>
      <c r="AA44">
        <v>0.626</v>
      </c>
      <c r="AB44">
        <v>0.433</v>
      </c>
      <c r="AC44">
        <v>0.35699999999999998</v>
      </c>
      <c r="AD44">
        <v>0.37</v>
      </c>
      <c r="AE44">
        <v>0.28399999999999997</v>
      </c>
      <c r="AF44">
        <v>1.516</v>
      </c>
    </row>
    <row r="45" spans="1:41" x14ac:dyDescent="0.35">
      <c r="A45" t="s">
        <v>3</v>
      </c>
      <c r="C45">
        <v>0.48099999999999998</v>
      </c>
      <c r="D45">
        <v>0.60399999999999998</v>
      </c>
      <c r="E45">
        <v>0.51700000000000002</v>
      </c>
      <c r="F45">
        <v>0.67900000000000005</v>
      </c>
      <c r="G45">
        <v>0.33500000000000002</v>
      </c>
      <c r="H45">
        <v>0.23</v>
      </c>
      <c r="I45">
        <v>5.7000000000000002E-2</v>
      </c>
      <c r="J45">
        <v>0.2</v>
      </c>
      <c r="K45">
        <v>0.26500000000000001</v>
      </c>
      <c r="L45">
        <v>0.95</v>
      </c>
      <c r="M45">
        <v>0.61799999999999999</v>
      </c>
      <c r="N45">
        <v>0.88300000000000001</v>
      </c>
      <c r="O45">
        <v>0.29499999999999998</v>
      </c>
      <c r="P45">
        <v>0.87</v>
      </c>
      <c r="Q45">
        <v>1.07</v>
      </c>
      <c r="R45">
        <v>0.85699999999999998</v>
      </c>
      <c r="S45">
        <v>0.81599999999999995</v>
      </c>
      <c r="T45">
        <v>0.95499999999999996</v>
      </c>
      <c r="U45">
        <v>0.65400000000000003</v>
      </c>
      <c r="V45">
        <v>0.56899999999999995</v>
      </c>
      <c r="W45">
        <v>1.0760000000000001</v>
      </c>
      <c r="X45">
        <v>0.64700000000000002</v>
      </c>
      <c r="Y45">
        <v>0.52600000000000002</v>
      </c>
      <c r="Z45">
        <v>0.59199999999999997</v>
      </c>
      <c r="AA45">
        <v>0.67900000000000005</v>
      </c>
      <c r="AB45">
        <v>0.39100000000000001</v>
      </c>
      <c r="AC45">
        <v>0.36199999999999999</v>
      </c>
      <c r="AD45">
        <v>0.311</v>
      </c>
      <c r="AE45">
        <v>0.25800000000000001</v>
      </c>
      <c r="AF45">
        <v>0.71399999999999997</v>
      </c>
    </row>
    <row r="46" spans="1:41" x14ac:dyDescent="0.35">
      <c r="A46" t="s">
        <v>4</v>
      </c>
      <c r="C46">
        <v>4.9969999999999999</v>
      </c>
      <c r="D46">
        <v>0.57699999999999996</v>
      </c>
      <c r="E46">
        <v>0.47</v>
      </c>
      <c r="F46">
        <v>0.63400000000000001</v>
      </c>
      <c r="G46">
        <v>0.34399999999999997</v>
      </c>
      <c r="H46">
        <v>0.20100000000000001</v>
      </c>
      <c r="I46">
        <v>1.5389999999999999</v>
      </c>
      <c r="J46">
        <v>0.16400000000000001</v>
      </c>
      <c r="K46">
        <v>0.67600000000000005</v>
      </c>
      <c r="L46">
        <v>0.80600000000000005</v>
      </c>
      <c r="M46">
        <v>0.99299999999999999</v>
      </c>
      <c r="N46">
        <v>1.0960000000000001</v>
      </c>
      <c r="O46">
        <v>1.038</v>
      </c>
      <c r="P46">
        <v>0.998</v>
      </c>
      <c r="Q46">
        <v>0.90800000000000003</v>
      </c>
      <c r="R46">
        <v>0.89400000000000002</v>
      </c>
      <c r="S46">
        <v>0.878</v>
      </c>
      <c r="T46">
        <v>0.93700000000000006</v>
      </c>
      <c r="U46">
        <v>0.98699999999999999</v>
      </c>
      <c r="V46">
        <v>1.044</v>
      </c>
      <c r="W46">
        <v>1.0609999999999999</v>
      </c>
      <c r="X46">
        <v>1.012</v>
      </c>
      <c r="Y46">
        <v>0.88400000000000001</v>
      </c>
      <c r="Z46">
        <v>0.82299999999999995</v>
      </c>
      <c r="AA46">
        <v>0.72599999999999998</v>
      </c>
      <c r="AB46">
        <v>0.59499999999999997</v>
      </c>
      <c r="AC46">
        <v>0.34200000000000003</v>
      </c>
      <c r="AD46">
        <v>0.33900000000000002</v>
      </c>
      <c r="AE46">
        <v>0.27300000000000002</v>
      </c>
      <c r="AF46">
        <v>0.48499999999999999</v>
      </c>
      <c r="AH46">
        <f>AVERAGE(G46:H46)</f>
        <v>0.27249999999999996</v>
      </c>
      <c r="AI46">
        <f>AVERAGE(I46:K46)</f>
        <v>0.79300000000000004</v>
      </c>
      <c r="AJ46">
        <f>AVERAGE(L46:N46)</f>
        <v>0.96499999999999997</v>
      </c>
      <c r="AK46">
        <f>AVERAGE(O46:Q46)</f>
        <v>0.98133333333333328</v>
      </c>
      <c r="AL46">
        <f>AVERAGE(R46:T46)</f>
        <v>0.90300000000000002</v>
      </c>
      <c r="AM46">
        <f>AVERAGE(U46:W46)</f>
        <v>1.0306666666666666</v>
      </c>
      <c r="AN46">
        <f>AVERAGE(X46:Z46)</f>
        <v>0.90633333333333332</v>
      </c>
      <c r="AO46">
        <f>AVERAGE(AA46:AB46)</f>
        <v>0.66049999999999998</v>
      </c>
    </row>
    <row r="47" spans="1:41" x14ac:dyDescent="0.35">
      <c r="A47" t="s">
        <v>5</v>
      </c>
      <c r="C47">
        <v>0.502</v>
      </c>
      <c r="D47">
        <v>0.76200000000000001</v>
      </c>
      <c r="E47">
        <v>0.46</v>
      </c>
      <c r="F47">
        <v>0.64900000000000002</v>
      </c>
      <c r="G47">
        <v>0.34300000000000003</v>
      </c>
      <c r="H47">
        <v>0.25800000000000001</v>
      </c>
      <c r="I47">
        <v>6.0999999999999999E-2</v>
      </c>
      <c r="J47">
        <v>0.184</v>
      </c>
      <c r="K47">
        <v>0.26700000000000002</v>
      </c>
      <c r="L47">
        <v>0.224</v>
      </c>
      <c r="M47">
        <v>0.91</v>
      </c>
      <c r="N47">
        <v>0.26600000000000001</v>
      </c>
      <c r="O47">
        <v>0.30099999999999999</v>
      </c>
      <c r="P47">
        <v>0.156</v>
      </c>
      <c r="Q47">
        <v>1.2370000000000001</v>
      </c>
      <c r="R47">
        <v>0.97</v>
      </c>
      <c r="S47">
        <v>0.58699999999999997</v>
      </c>
      <c r="T47">
        <v>0.91300000000000003</v>
      </c>
      <c r="U47">
        <v>0.68600000000000005</v>
      </c>
      <c r="V47">
        <v>0.60099999999999998</v>
      </c>
      <c r="W47">
        <v>0.73599999999999999</v>
      </c>
      <c r="X47">
        <v>0.69399999999999995</v>
      </c>
      <c r="Y47">
        <v>0.56200000000000006</v>
      </c>
      <c r="Z47">
        <v>0.61399999999999999</v>
      </c>
      <c r="AA47">
        <v>0.57899999999999996</v>
      </c>
      <c r="AB47">
        <v>0.46600000000000003</v>
      </c>
      <c r="AC47">
        <v>0.34300000000000003</v>
      </c>
      <c r="AD47">
        <v>0.32800000000000001</v>
      </c>
      <c r="AE47">
        <v>0.254</v>
      </c>
      <c r="AF47">
        <v>0.94799999999999995</v>
      </c>
      <c r="AH47">
        <f t="shared" ref="AH47:AH54" si="16">AVERAGE(G47:H47)</f>
        <v>0.30049999999999999</v>
      </c>
      <c r="AI47">
        <f t="shared" ref="AI47:AI54" si="17">AVERAGE(I47:K47)</f>
        <v>0.17066666666666666</v>
      </c>
      <c r="AJ47">
        <f t="shared" ref="AJ47:AJ54" si="18">AVERAGE(L47:N47)</f>
        <v>0.46666666666666673</v>
      </c>
      <c r="AK47">
        <f t="shared" ref="AK47:AK54" si="19">AVERAGE(O47:Q47)</f>
        <v>0.56466666666666665</v>
      </c>
      <c r="AL47">
        <f t="shared" ref="AL47:AL54" si="20">AVERAGE(R47:T47)</f>
        <v>0.82333333333333325</v>
      </c>
      <c r="AM47">
        <f t="shared" ref="AM47:AM54" si="21">AVERAGE(U47:W47)</f>
        <v>0.67433333333333323</v>
      </c>
      <c r="AN47">
        <f t="shared" ref="AN47:AN54" si="22">AVERAGE(X47:Z47)</f>
        <v>0.62333333333333341</v>
      </c>
      <c r="AO47">
        <f t="shared" ref="AO47:AO54" si="23">AVERAGE(AA47:AB47)</f>
        <v>0.52249999999999996</v>
      </c>
    </row>
    <row r="48" spans="1:41" x14ac:dyDescent="0.35">
      <c r="A48" t="s">
        <v>6</v>
      </c>
      <c r="C48">
        <v>0.56899999999999995</v>
      </c>
      <c r="D48">
        <v>0.57699999999999996</v>
      </c>
      <c r="E48">
        <v>0.246</v>
      </c>
      <c r="F48">
        <v>0.67900000000000005</v>
      </c>
      <c r="G48">
        <v>0.34399999999999997</v>
      </c>
      <c r="H48">
        <v>0.28799999999999998</v>
      </c>
      <c r="I48">
        <v>8.3000000000000004E-2</v>
      </c>
      <c r="J48">
        <v>0.18099999999999999</v>
      </c>
      <c r="K48">
        <v>0.67600000000000005</v>
      </c>
      <c r="L48">
        <v>0.80600000000000005</v>
      </c>
      <c r="M48">
        <v>0.99299999999999999</v>
      </c>
      <c r="N48">
        <v>0.88300000000000001</v>
      </c>
      <c r="O48">
        <v>0.29499999999999998</v>
      </c>
      <c r="P48">
        <v>0.998</v>
      </c>
      <c r="Q48">
        <v>2.9000000000000001E-2</v>
      </c>
      <c r="R48">
        <v>0.89400000000000002</v>
      </c>
      <c r="S48">
        <v>0.61099999999999999</v>
      </c>
      <c r="T48">
        <v>0.93700000000000006</v>
      </c>
      <c r="U48">
        <v>0.98699999999999999</v>
      </c>
      <c r="V48">
        <v>1.044</v>
      </c>
      <c r="W48">
        <v>1.0609999999999999</v>
      </c>
      <c r="X48">
        <v>1.012</v>
      </c>
      <c r="Y48">
        <v>0.88400000000000001</v>
      </c>
      <c r="Z48">
        <v>0.59199999999999997</v>
      </c>
      <c r="AA48">
        <v>0.67900000000000005</v>
      </c>
      <c r="AB48">
        <v>0.39100000000000001</v>
      </c>
      <c r="AC48">
        <v>0.36199999999999999</v>
      </c>
      <c r="AD48">
        <v>0.311</v>
      </c>
      <c r="AE48">
        <v>0.28399999999999997</v>
      </c>
      <c r="AF48">
        <v>0.48499999999999999</v>
      </c>
      <c r="AH48">
        <f>AVERAGE(G48:H48)</f>
        <v>0.31599999999999995</v>
      </c>
      <c r="AI48">
        <f t="shared" si="17"/>
        <v>0.31333333333333335</v>
      </c>
      <c r="AJ48">
        <f t="shared" si="18"/>
        <v>0.89400000000000002</v>
      </c>
      <c r="AK48">
        <f t="shared" si="19"/>
        <v>0.4406666666666666</v>
      </c>
      <c r="AL48">
        <f t="shared" si="20"/>
        <v>0.81400000000000006</v>
      </c>
      <c r="AM48">
        <f t="shared" si="21"/>
        <v>1.0306666666666666</v>
      </c>
      <c r="AN48">
        <f t="shared" si="22"/>
        <v>0.82933333333333337</v>
      </c>
      <c r="AO48">
        <f t="shared" si="23"/>
        <v>0.53500000000000003</v>
      </c>
    </row>
    <row r="49" spans="1:41" x14ac:dyDescent="0.35">
      <c r="A49" t="s">
        <v>7</v>
      </c>
      <c r="C49">
        <v>3.84</v>
      </c>
      <c r="D49">
        <v>7.29</v>
      </c>
      <c r="E49">
        <v>5.2</v>
      </c>
      <c r="F49">
        <v>4.3099999999999996</v>
      </c>
      <c r="G49">
        <v>0.99</v>
      </c>
      <c r="H49">
        <v>-5.16</v>
      </c>
      <c r="I49">
        <v>-1.19</v>
      </c>
      <c r="J49">
        <v>-1.34</v>
      </c>
      <c r="K49">
        <v>4.01</v>
      </c>
      <c r="L49">
        <v>6.27</v>
      </c>
      <c r="M49">
        <v>8.01</v>
      </c>
      <c r="N49">
        <v>6.29</v>
      </c>
      <c r="O49">
        <v>7.14</v>
      </c>
      <c r="P49">
        <v>5.65</v>
      </c>
      <c r="Q49" t="s">
        <v>1</v>
      </c>
      <c r="R49">
        <v>4.0199999999999996</v>
      </c>
      <c r="S49">
        <v>4.6500000000000004</v>
      </c>
      <c r="T49">
        <v>2.7</v>
      </c>
      <c r="U49">
        <v>3.44</v>
      </c>
      <c r="V49">
        <v>2.37</v>
      </c>
      <c r="W49">
        <v>3.6</v>
      </c>
      <c r="X49">
        <v>5.09</v>
      </c>
      <c r="Y49">
        <v>5.74</v>
      </c>
      <c r="Z49">
        <v>4.6100000000000003</v>
      </c>
      <c r="AA49">
        <v>2.5499999999999998</v>
      </c>
      <c r="AB49">
        <v>7.62</v>
      </c>
      <c r="AC49">
        <v>7.3</v>
      </c>
      <c r="AD49">
        <v>5.82</v>
      </c>
      <c r="AE49">
        <v>8.76</v>
      </c>
      <c r="AF49">
        <v>11.54</v>
      </c>
      <c r="AH49">
        <f t="shared" si="16"/>
        <v>-2.085</v>
      </c>
      <c r="AI49">
        <f t="shared" si="17"/>
        <v>0.49333333333333318</v>
      </c>
      <c r="AJ49">
        <f t="shared" si="18"/>
        <v>6.8566666666666665</v>
      </c>
      <c r="AK49">
        <f t="shared" si="19"/>
        <v>6.3949999999999996</v>
      </c>
      <c r="AL49">
        <f t="shared" si="20"/>
        <v>3.7900000000000005</v>
      </c>
      <c r="AM49">
        <f t="shared" si="21"/>
        <v>3.1366666666666667</v>
      </c>
      <c r="AN49">
        <f t="shared" si="22"/>
        <v>5.1466666666666674</v>
      </c>
      <c r="AO49">
        <f t="shared" si="23"/>
        <v>5.085</v>
      </c>
    </row>
    <row r="50" spans="1:41" x14ac:dyDescent="0.35">
      <c r="A50" t="s">
        <v>8</v>
      </c>
      <c r="C50">
        <v>11.42</v>
      </c>
      <c r="D50">
        <v>11.04</v>
      </c>
      <c r="E50">
        <v>11.35</v>
      </c>
      <c r="F50">
        <v>6.41</v>
      </c>
      <c r="G50">
        <v>1.49</v>
      </c>
      <c r="H50">
        <v>-1.96</v>
      </c>
      <c r="I50" t="s">
        <v>1</v>
      </c>
      <c r="J50">
        <v>11.85</v>
      </c>
      <c r="K50">
        <v>8.7100000000000009</v>
      </c>
      <c r="L50">
        <v>9.32</v>
      </c>
      <c r="M50">
        <v>8.51</v>
      </c>
      <c r="N50">
        <v>8.26</v>
      </c>
      <c r="O50">
        <v>11.86</v>
      </c>
      <c r="P50">
        <v>10.199999999999999</v>
      </c>
      <c r="Q50" t="s">
        <v>1</v>
      </c>
      <c r="R50">
        <v>7.11</v>
      </c>
      <c r="S50">
        <v>6.78</v>
      </c>
      <c r="T50">
        <v>4.95</v>
      </c>
      <c r="U50">
        <v>5.12</v>
      </c>
      <c r="V50">
        <v>6.94</v>
      </c>
      <c r="W50">
        <v>6.22</v>
      </c>
      <c r="X50">
        <v>6.8</v>
      </c>
      <c r="Y50">
        <v>8.31</v>
      </c>
      <c r="Z50">
        <v>7.42</v>
      </c>
      <c r="AA50">
        <v>5.84</v>
      </c>
      <c r="AB50">
        <v>10.35</v>
      </c>
      <c r="AC50">
        <v>10.8</v>
      </c>
      <c r="AD50">
        <v>9.74</v>
      </c>
      <c r="AE50">
        <v>14.72</v>
      </c>
      <c r="AF50">
        <v>21.48</v>
      </c>
      <c r="AH50">
        <f t="shared" si="16"/>
        <v>-0.23499999999999999</v>
      </c>
      <c r="AI50">
        <f t="shared" si="17"/>
        <v>10.280000000000001</v>
      </c>
      <c r="AJ50">
        <f t="shared" si="18"/>
        <v>8.6966666666666654</v>
      </c>
      <c r="AK50">
        <f t="shared" si="19"/>
        <v>11.03</v>
      </c>
      <c r="AL50">
        <f t="shared" si="20"/>
        <v>6.28</v>
      </c>
      <c r="AM50">
        <f t="shared" si="21"/>
        <v>6.0933333333333337</v>
      </c>
      <c r="AN50">
        <f t="shared" si="22"/>
        <v>7.5100000000000007</v>
      </c>
      <c r="AO50">
        <f t="shared" si="23"/>
        <v>8.0949999999999989</v>
      </c>
    </row>
    <row r="51" spans="1:41" x14ac:dyDescent="0.35">
      <c r="A51" t="s">
        <v>9</v>
      </c>
      <c r="C51">
        <v>12.05</v>
      </c>
      <c r="D51">
        <v>12.37</v>
      </c>
      <c r="E51">
        <v>13.97</v>
      </c>
      <c r="F51">
        <v>11.2</v>
      </c>
      <c r="G51">
        <v>4.18</v>
      </c>
      <c r="H51">
        <v>8.48</v>
      </c>
      <c r="I51" t="s">
        <v>1</v>
      </c>
      <c r="J51">
        <v>21.36</v>
      </c>
      <c r="K51">
        <v>11.51</v>
      </c>
      <c r="L51">
        <v>10.050000000000001</v>
      </c>
      <c r="M51">
        <v>9.1199999999999992</v>
      </c>
      <c r="N51">
        <v>9.1999999999999993</v>
      </c>
      <c r="O51">
        <v>15.85</v>
      </c>
      <c r="P51">
        <v>11.73</v>
      </c>
      <c r="Q51" t="s">
        <v>1</v>
      </c>
      <c r="R51">
        <v>7.99</v>
      </c>
      <c r="S51">
        <v>9.56</v>
      </c>
      <c r="T51">
        <v>8.48</v>
      </c>
      <c r="U51">
        <v>7.56</v>
      </c>
      <c r="V51">
        <v>8.73</v>
      </c>
      <c r="W51">
        <v>9.68</v>
      </c>
      <c r="X51">
        <v>10.130000000000001</v>
      </c>
      <c r="Y51">
        <v>11.44</v>
      </c>
      <c r="Z51">
        <v>11.2</v>
      </c>
      <c r="AA51">
        <v>9.74</v>
      </c>
      <c r="AB51">
        <v>15.08</v>
      </c>
      <c r="AC51">
        <v>16.89</v>
      </c>
      <c r="AD51">
        <v>17.100000000000001</v>
      </c>
      <c r="AE51">
        <v>21.95</v>
      </c>
      <c r="AF51">
        <v>23.21</v>
      </c>
      <c r="AH51">
        <f t="shared" si="16"/>
        <v>6.33</v>
      </c>
      <c r="AI51">
        <f t="shared" si="17"/>
        <v>16.434999999999999</v>
      </c>
      <c r="AJ51">
        <f t="shared" si="18"/>
        <v>9.456666666666667</v>
      </c>
      <c r="AK51">
        <f t="shared" si="19"/>
        <v>13.79</v>
      </c>
      <c r="AL51">
        <f t="shared" si="20"/>
        <v>8.6766666666666676</v>
      </c>
      <c r="AM51">
        <f t="shared" si="21"/>
        <v>8.6566666666666663</v>
      </c>
      <c r="AN51">
        <f t="shared" si="22"/>
        <v>10.923333333333332</v>
      </c>
      <c r="AO51">
        <f t="shared" si="23"/>
        <v>12.41</v>
      </c>
    </row>
    <row r="52" spans="1:41" x14ac:dyDescent="0.35">
      <c r="A52" t="s">
        <v>10</v>
      </c>
      <c r="C52">
        <v>8.09</v>
      </c>
      <c r="D52">
        <v>6.56</v>
      </c>
      <c r="E52">
        <v>3.3</v>
      </c>
      <c r="F52">
        <v>0.96</v>
      </c>
      <c r="G52">
        <v>-1.23</v>
      </c>
      <c r="H52">
        <v>-9.24</v>
      </c>
      <c r="I52">
        <v>-1.86</v>
      </c>
      <c r="J52">
        <v>-7.39</v>
      </c>
      <c r="K52">
        <v>2.11</v>
      </c>
      <c r="L52">
        <v>6.92</v>
      </c>
      <c r="M52">
        <v>7.59</v>
      </c>
      <c r="N52">
        <v>4.22</v>
      </c>
      <c r="O52">
        <v>6.57</v>
      </c>
      <c r="P52">
        <v>1.69</v>
      </c>
      <c r="Q52" t="s">
        <v>1</v>
      </c>
      <c r="R52">
        <v>3.17</v>
      </c>
      <c r="S52">
        <v>2.35</v>
      </c>
      <c r="T52">
        <v>1.44</v>
      </c>
      <c r="U52">
        <v>1.77</v>
      </c>
      <c r="V52">
        <v>1.1100000000000001</v>
      </c>
      <c r="W52">
        <v>2.56</v>
      </c>
      <c r="X52">
        <v>4.42</v>
      </c>
      <c r="Y52">
        <v>4.95</v>
      </c>
      <c r="Z52">
        <v>3.63</v>
      </c>
      <c r="AA52">
        <v>1.19</v>
      </c>
      <c r="AB52">
        <v>6.51</v>
      </c>
      <c r="AC52">
        <v>6.35</v>
      </c>
      <c r="AD52">
        <v>4.5199999999999996</v>
      </c>
      <c r="AE52">
        <v>8.24</v>
      </c>
      <c r="AF52">
        <v>11.55</v>
      </c>
      <c r="AH52">
        <f t="shared" si="16"/>
        <v>-5.2350000000000003</v>
      </c>
      <c r="AI52">
        <f t="shared" si="17"/>
        <v>-2.3800000000000003</v>
      </c>
      <c r="AJ52">
        <f t="shared" si="18"/>
        <v>6.2433333333333332</v>
      </c>
      <c r="AK52">
        <f t="shared" si="19"/>
        <v>4.13</v>
      </c>
      <c r="AL52">
        <f t="shared" si="20"/>
        <v>2.3199999999999998</v>
      </c>
      <c r="AM52">
        <f t="shared" si="21"/>
        <v>1.8133333333333332</v>
      </c>
      <c r="AN52">
        <f t="shared" si="22"/>
        <v>4.333333333333333</v>
      </c>
      <c r="AO52">
        <f t="shared" si="23"/>
        <v>3.8499999999999996</v>
      </c>
    </row>
    <row r="53" spans="1:41" x14ac:dyDescent="0.35">
      <c r="A53" t="s">
        <v>11</v>
      </c>
      <c r="C53">
        <v>0.93</v>
      </c>
      <c r="D53">
        <v>0.93</v>
      </c>
      <c r="E53">
        <v>0.93</v>
      </c>
      <c r="F53">
        <v>0.81</v>
      </c>
      <c r="G53">
        <v>0.59</v>
      </c>
      <c r="H53">
        <v>0.39</v>
      </c>
      <c r="I53">
        <v>1</v>
      </c>
      <c r="J53">
        <v>0.94</v>
      </c>
      <c r="K53">
        <v>0.88</v>
      </c>
      <c r="L53">
        <v>0.9</v>
      </c>
      <c r="M53">
        <v>0.88</v>
      </c>
      <c r="N53">
        <v>0.87</v>
      </c>
      <c r="O53">
        <v>0.94</v>
      </c>
      <c r="P53">
        <v>0.91</v>
      </c>
      <c r="Q53">
        <v>1</v>
      </c>
      <c r="R53">
        <v>0.84</v>
      </c>
      <c r="S53">
        <v>0.83</v>
      </c>
      <c r="T53">
        <v>0.76</v>
      </c>
      <c r="U53">
        <v>0.76</v>
      </c>
      <c r="V53">
        <v>0.83</v>
      </c>
      <c r="W53">
        <v>0.81</v>
      </c>
      <c r="X53">
        <v>0.83</v>
      </c>
      <c r="Y53">
        <v>0.87</v>
      </c>
      <c r="Z53">
        <v>0.85</v>
      </c>
      <c r="AA53">
        <v>0.79</v>
      </c>
      <c r="AB53">
        <v>0.92</v>
      </c>
      <c r="AC53">
        <v>0.92</v>
      </c>
      <c r="AD53">
        <v>0.9</v>
      </c>
      <c r="AE53">
        <v>0.97</v>
      </c>
      <c r="AF53">
        <v>0.99</v>
      </c>
      <c r="AH53">
        <f t="shared" si="16"/>
        <v>0.49</v>
      </c>
      <c r="AI53">
        <f t="shared" si="17"/>
        <v>0.94</v>
      </c>
      <c r="AJ53">
        <f t="shared" si="18"/>
        <v>0.8833333333333333</v>
      </c>
      <c r="AK53">
        <f t="shared" si="19"/>
        <v>0.95000000000000007</v>
      </c>
      <c r="AL53">
        <f t="shared" si="20"/>
        <v>0.80999999999999994</v>
      </c>
      <c r="AM53">
        <f t="shared" si="21"/>
        <v>0.79999999999999993</v>
      </c>
      <c r="AN53">
        <f t="shared" si="22"/>
        <v>0.85</v>
      </c>
      <c r="AO53">
        <f t="shared" si="23"/>
        <v>0.85499999999999998</v>
      </c>
    </row>
    <row r="54" spans="1:41" x14ac:dyDescent="0.35">
      <c r="A54" t="s">
        <v>12</v>
      </c>
      <c r="C54">
        <v>0.94</v>
      </c>
      <c r="D54">
        <v>0.95</v>
      </c>
      <c r="E54">
        <v>0.96</v>
      </c>
      <c r="F54">
        <v>0.93</v>
      </c>
      <c r="G54">
        <v>0.72</v>
      </c>
      <c r="H54">
        <v>0.88</v>
      </c>
      <c r="I54">
        <v>1</v>
      </c>
      <c r="J54">
        <v>0.99</v>
      </c>
      <c r="K54">
        <v>0.93</v>
      </c>
      <c r="L54">
        <v>0.91</v>
      </c>
      <c r="M54">
        <v>0.89</v>
      </c>
      <c r="N54">
        <v>0.89</v>
      </c>
      <c r="O54">
        <v>0.97</v>
      </c>
      <c r="P54">
        <v>0.94</v>
      </c>
      <c r="Q54">
        <v>1</v>
      </c>
      <c r="R54">
        <v>0.86</v>
      </c>
      <c r="S54">
        <v>0.9</v>
      </c>
      <c r="T54">
        <v>0.88</v>
      </c>
      <c r="U54">
        <v>0.85</v>
      </c>
      <c r="V54">
        <v>0.88</v>
      </c>
      <c r="W54">
        <v>0.9</v>
      </c>
      <c r="X54">
        <v>0.91</v>
      </c>
      <c r="Y54">
        <v>0.93</v>
      </c>
      <c r="Z54">
        <v>0.93</v>
      </c>
      <c r="AA54">
        <v>0.9</v>
      </c>
      <c r="AB54">
        <v>0.97</v>
      </c>
      <c r="AC54">
        <v>0.98</v>
      </c>
      <c r="AD54">
        <v>0.98</v>
      </c>
      <c r="AE54">
        <v>0.99</v>
      </c>
      <c r="AF54">
        <v>1</v>
      </c>
      <c r="AH54">
        <f t="shared" si="16"/>
        <v>0.8</v>
      </c>
      <c r="AI54">
        <f t="shared" si="17"/>
        <v>0.97333333333333327</v>
      </c>
      <c r="AJ54">
        <f t="shared" si="18"/>
        <v>0.89666666666666661</v>
      </c>
      <c r="AK54">
        <f t="shared" si="19"/>
        <v>0.97000000000000008</v>
      </c>
      <c r="AL54">
        <f t="shared" si="20"/>
        <v>0.88</v>
      </c>
      <c r="AM54">
        <f t="shared" si="21"/>
        <v>0.87666666666666659</v>
      </c>
      <c r="AN54">
        <f t="shared" si="22"/>
        <v>0.92333333333333334</v>
      </c>
      <c r="AO54">
        <f t="shared" si="23"/>
        <v>0.93500000000000005</v>
      </c>
    </row>
    <row r="55" spans="1:41" x14ac:dyDescent="0.35">
      <c r="A55" t="s">
        <v>13</v>
      </c>
      <c r="B55">
        <v>0.62</v>
      </c>
    </row>
    <row r="56" spans="1:41" x14ac:dyDescent="0.35">
      <c r="A56" t="s">
        <v>14</v>
      </c>
      <c r="B56">
        <v>0.62</v>
      </c>
    </row>
    <row r="57" spans="1:41" x14ac:dyDescent="0.35">
      <c r="A57" t="s">
        <v>15</v>
      </c>
      <c r="B57">
        <v>0.61</v>
      </c>
    </row>
    <row r="59" spans="1:41" x14ac:dyDescent="0.35">
      <c r="A59" t="s">
        <v>20</v>
      </c>
      <c r="B59" s="1">
        <v>42121.481030092589</v>
      </c>
    </row>
    <row r="63" spans="1:41" x14ac:dyDescent="0.35">
      <c r="A63" s="2" t="s">
        <v>23</v>
      </c>
      <c r="C63">
        <v>25</v>
      </c>
      <c r="D63">
        <v>31.5</v>
      </c>
      <c r="E63">
        <v>40</v>
      </c>
      <c r="F63">
        <v>50</v>
      </c>
      <c r="G63">
        <v>63</v>
      </c>
      <c r="H63">
        <v>80</v>
      </c>
      <c r="I63">
        <v>100</v>
      </c>
      <c r="J63">
        <v>125</v>
      </c>
      <c r="K63">
        <v>160</v>
      </c>
      <c r="L63">
        <v>200</v>
      </c>
      <c r="M63">
        <v>250</v>
      </c>
      <c r="N63">
        <v>315</v>
      </c>
      <c r="O63">
        <v>400</v>
      </c>
      <c r="P63">
        <v>500</v>
      </c>
      <c r="Q63">
        <v>630</v>
      </c>
      <c r="R63">
        <v>800</v>
      </c>
      <c r="S63">
        <v>1000</v>
      </c>
      <c r="T63">
        <v>1250</v>
      </c>
      <c r="U63">
        <v>1600</v>
      </c>
      <c r="V63">
        <v>2000</v>
      </c>
      <c r="W63">
        <v>2500</v>
      </c>
      <c r="X63">
        <v>3150</v>
      </c>
      <c r="Y63">
        <v>4000</v>
      </c>
      <c r="Z63">
        <v>5000</v>
      </c>
      <c r="AA63">
        <v>6300</v>
      </c>
      <c r="AB63">
        <v>8000</v>
      </c>
      <c r="AC63">
        <v>10000</v>
      </c>
      <c r="AD63">
        <v>12500</v>
      </c>
      <c r="AE63">
        <v>16000</v>
      </c>
      <c r="AF63">
        <v>20000</v>
      </c>
    </row>
    <row r="64" spans="1:41" x14ac:dyDescent="0.35">
      <c r="A64" t="s">
        <v>0</v>
      </c>
      <c r="C64">
        <v>0.98599999999999999</v>
      </c>
      <c r="D64">
        <v>0.58899999999999997</v>
      </c>
      <c r="E64">
        <v>0.40600000000000003</v>
      </c>
      <c r="F64">
        <v>0.46</v>
      </c>
      <c r="G64">
        <v>0.70099999999999996</v>
      </c>
      <c r="H64">
        <v>0.61499999999999999</v>
      </c>
      <c r="I64">
        <v>0.52200000000000002</v>
      </c>
      <c r="J64">
        <v>0.33500000000000002</v>
      </c>
      <c r="K64">
        <v>0.309</v>
      </c>
      <c r="L64">
        <v>7.2999999999999995E-2</v>
      </c>
      <c r="M64">
        <v>6.7000000000000004E-2</v>
      </c>
      <c r="N64">
        <v>0.51700000000000002</v>
      </c>
      <c r="O64">
        <v>0.32100000000000001</v>
      </c>
      <c r="P64">
        <v>0.25700000000000001</v>
      </c>
      <c r="Q64">
        <v>4.3999999999999997E-2</v>
      </c>
      <c r="R64">
        <v>2.5999999999999999E-2</v>
      </c>
      <c r="S64">
        <v>2.1000000000000001E-2</v>
      </c>
      <c r="T64">
        <v>0.86499999999999999</v>
      </c>
      <c r="U64">
        <v>0.70499999999999996</v>
      </c>
      <c r="V64">
        <v>0.433</v>
      </c>
      <c r="W64">
        <v>0.499</v>
      </c>
      <c r="X64">
        <v>0.20300000000000001</v>
      </c>
      <c r="Y64">
        <v>0.53400000000000003</v>
      </c>
      <c r="Z64">
        <v>0.28399999999999997</v>
      </c>
      <c r="AA64">
        <v>0.42499999999999999</v>
      </c>
      <c r="AB64">
        <v>0.32200000000000001</v>
      </c>
      <c r="AC64">
        <v>0.27900000000000003</v>
      </c>
      <c r="AD64" t="s">
        <v>1</v>
      </c>
      <c r="AE64" t="s">
        <v>1</v>
      </c>
      <c r="AF64" t="s">
        <v>1</v>
      </c>
    </row>
    <row r="65" spans="1:41" x14ac:dyDescent="0.35">
      <c r="A65" t="s">
        <v>2</v>
      </c>
      <c r="C65">
        <v>1.016</v>
      </c>
      <c r="D65">
        <v>1.07</v>
      </c>
      <c r="E65">
        <v>0.24099999999999999</v>
      </c>
      <c r="F65">
        <v>0.34</v>
      </c>
      <c r="G65">
        <v>0.55500000000000005</v>
      </c>
      <c r="H65">
        <v>0.24199999999999999</v>
      </c>
      <c r="I65">
        <v>0.90900000000000003</v>
      </c>
      <c r="J65">
        <v>0.32300000000000001</v>
      </c>
      <c r="K65">
        <v>0.249</v>
      </c>
      <c r="L65">
        <v>1.1579999999999999</v>
      </c>
      <c r="M65">
        <v>1.103</v>
      </c>
      <c r="N65">
        <v>6.7000000000000004E-2</v>
      </c>
      <c r="O65">
        <v>0.32400000000000001</v>
      </c>
      <c r="P65">
        <v>0.10199999999999999</v>
      </c>
      <c r="Q65">
        <v>1.2010000000000001</v>
      </c>
      <c r="R65">
        <v>0.996</v>
      </c>
      <c r="S65">
        <v>0.91300000000000003</v>
      </c>
      <c r="T65">
        <v>0.60399999999999998</v>
      </c>
      <c r="U65">
        <v>0.55500000000000005</v>
      </c>
      <c r="V65">
        <v>0.56799999999999995</v>
      </c>
      <c r="W65">
        <v>0.60899999999999999</v>
      </c>
      <c r="X65">
        <v>0.29599999999999999</v>
      </c>
      <c r="Y65">
        <v>0.58299999999999996</v>
      </c>
      <c r="Z65">
        <v>0.55600000000000005</v>
      </c>
      <c r="AA65">
        <v>0.35799999999999998</v>
      </c>
      <c r="AB65">
        <v>0.4</v>
      </c>
      <c r="AC65">
        <v>0.33900000000000002</v>
      </c>
      <c r="AD65">
        <v>0.33400000000000002</v>
      </c>
      <c r="AE65">
        <v>0.30399999999999999</v>
      </c>
      <c r="AF65">
        <v>1.2010000000000001</v>
      </c>
    </row>
    <row r="66" spans="1:41" x14ac:dyDescent="0.35">
      <c r="A66" t="s">
        <v>3</v>
      </c>
      <c r="C66">
        <v>0.375</v>
      </c>
      <c r="D66">
        <v>0.57999999999999996</v>
      </c>
      <c r="E66">
        <v>0.23200000000000001</v>
      </c>
      <c r="F66">
        <v>0.373</v>
      </c>
      <c r="G66">
        <v>0.38700000000000001</v>
      </c>
      <c r="H66">
        <v>0.215</v>
      </c>
      <c r="I66">
        <v>0.83299999999999996</v>
      </c>
      <c r="J66">
        <v>0.373</v>
      </c>
      <c r="K66">
        <v>0.46100000000000002</v>
      </c>
      <c r="L66">
        <v>0.91800000000000004</v>
      </c>
      <c r="M66">
        <v>0.114</v>
      </c>
      <c r="N66">
        <v>0.995</v>
      </c>
      <c r="O66">
        <v>0.25800000000000001</v>
      </c>
      <c r="P66">
        <v>0.152</v>
      </c>
      <c r="Q66">
        <v>0.96799999999999997</v>
      </c>
      <c r="R66">
        <v>0.91</v>
      </c>
      <c r="S66">
        <v>0.92700000000000005</v>
      </c>
      <c r="T66">
        <v>0.79</v>
      </c>
      <c r="U66">
        <v>0.56599999999999995</v>
      </c>
      <c r="V66">
        <v>0.52900000000000003</v>
      </c>
      <c r="W66">
        <v>0.69899999999999995</v>
      </c>
      <c r="X66">
        <v>1.083</v>
      </c>
      <c r="Y66">
        <v>0.51800000000000002</v>
      </c>
      <c r="Z66">
        <v>0.76700000000000002</v>
      </c>
      <c r="AA66">
        <v>0.68799999999999994</v>
      </c>
      <c r="AB66">
        <v>0.40500000000000003</v>
      </c>
      <c r="AC66">
        <v>0.34100000000000003</v>
      </c>
      <c r="AD66">
        <v>0.33</v>
      </c>
      <c r="AE66">
        <v>0.29899999999999999</v>
      </c>
      <c r="AF66">
        <v>0.58699999999999997</v>
      </c>
    </row>
    <row r="67" spans="1:41" x14ac:dyDescent="0.35">
      <c r="A67" t="s">
        <v>4</v>
      </c>
      <c r="C67">
        <v>0.36299999999999999</v>
      </c>
      <c r="D67">
        <v>0.56999999999999995</v>
      </c>
      <c r="E67">
        <v>0.23899999999999999</v>
      </c>
      <c r="F67">
        <v>0.501</v>
      </c>
      <c r="G67">
        <v>0.377</v>
      </c>
      <c r="H67">
        <v>0.17</v>
      </c>
      <c r="I67">
        <v>1.478</v>
      </c>
      <c r="J67">
        <v>0.32500000000000001</v>
      </c>
      <c r="K67">
        <v>0.41399999999999998</v>
      </c>
      <c r="L67">
        <v>1.085</v>
      </c>
      <c r="M67">
        <v>0.11</v>
      </c>
      <c r="N67">
        <v>1.123</v>
      </c>
      <c r="O67">
        <v>0.251</v>
      </c>
      <c r="P67">
        <v>1.022</v>
      </c>
      <c r="Q67">
        <v>0.94499999999999995</v>
      </c>
      <c r="R67">
        <v>0.879</v>
      </c>
      <c r="S67">
        <v>0.91</v>
      </c>
      <c r="T67">
        <v>0.88700000000000001</v>
      </c>
      <c r="U67">
        <v>0.498</v>
      </c>
      <c r="V67">
        <v>1.018</v>
      </c>
      <c r="W67">
        <v>1.091</v>
      </c>
      <c r="X67">
        <v>1.0369999999999999</v>
      </c>
      <c r="Y67">
        <v>0.91500000000000004</v>
      </c>
      <c r="Z67">
        <v>0.81200000000000006</v>
      </c>
      <c r="AA67">
        <v>0.71799999999999997</v>
      </c>
      <c r="AB67">
        <v>0.61599999999999999</v>
      </c>
      <c r="AC67">
        <v>0.318</v>
      </c>
      <c r="AD67">
        <v>0.35899999999999999</v>
      </c>
      <c r="AE67">
        <v>0.27700000000000002</v>
      </c>
      <c r="AF67">
        <v>0.42</v>
      </c>
      <c r="AH67">
        <f>AVERAGE(G67:H67)</f>
        <v>0.27350000000000002</v>
      </c>
      <c r="AI67">
        <f>AVERAGE(I67:K67)</f>
        <v>0.73899999999999999</v>
      </c>
      <c r="AJ67">
        <f>AVERAGE(L67:N67)</f>
        <v>0.77266666666666672</v>
      </c>
      <c r="AK67">
        <f>AVERAGE(O67:Q67)</f>
        <v>0.73933333333333329</v>
      </c>
      <c r="AL67">
        <f>AVERAGE(R67:T67)</f>
        <v>0.89200000000000002</v>
      </c>
      <c r="AM67">
        <f>AVERAGE(U67:W67)</f>
        <v>0.86900000000000011</v>
      </c>
      <c r="AN67">
        <f>AVERAGE(X67:Z67)</f>
        <v>0.92133333333333345</v>
      </c>
      <c r="AO67">
        <f>AVERAGE(AA67:AB67)</f>
        <v>0.66700000000000004</v>
      </c>
    </row>
    <row r="68" spans="1:41" x14ac:dyDescent="0.35">
      <c r="A68" t="s">
        <v>5</v>
      </c>
      <c r="C68">
        <v>0.41799999999999998</v>
      </c>
      <c r="D68">
        <v>1.385</v>
      </c>
      <c r="E68">
        <v>0.19600000000000001</v>
      </c>
      <c r="F68">
        <v>0.36099999999999999</v>
      </c>
      <c r="G68">
        <v>0.57199999999999995</v>
      </c>
      <c r="H68">
        <v>0.222</v>
      </c>
      <c r="I68">
        <v>0.86499999999999999</v>
      </c>
      <c r="J68">
        <v>0.34499999999999997</v>
      </c>
      <c r="K68">
        <v>0.48699999999999999</v>
      </c>
      <c r="L68">
        <v>1.0449999999999999</v>
      </c>
      <c r="M68">
        <v>0.92500000000000004</v>
      </c>
      <c r="N68">
        <v>0.76300000000000001</v>
      </c>
      <c r="O68">
        <v>0.27500000000000002</v>
      </c>
      <c r="P68">
        <v>0.155</v>
      </c>
      <c r="Q68">
        <v>1.073</v>
      </c>
      <c r="R68">
        <v>0.94799999999999995</v>
      </c>
      <c r="S68">
        <v>0.95699999999999996</v>
      </c>
      <c r="T68">
        <v>0.85</v>
      </c>
      <c r="U68">
        <v>0.59299999999999997</v>
      </c>
      <c r="V68">
        <v>0.55000000000000004</v>
      </c>
      <c r="W68">
        <v>0.72399999999999998</v>
      </c>
      <c r="X68">
        <v>0.72299999999999998</v>
      </c>
      <c r="Y68">
        <v>0.55700000000000005</v>
      </c>
      <c r="Z68">
        <v>0.57399999999999995</v>
      </c>
      <c r="AA68">
        <v>0.54100000000000004</v>
      </c>
      <c r="AB68">
        <v>0.40600000000000003</v>
      </c>
      <c r="AC68">
        <v>0.318</v>
      </c>
      <c r="AD68">
        <v>0.33800000000000002</v>
      </c>
      <c r="AE68">
        <v>0.30399999999999999</v>
      </c>
      <c r="AF68">
        <v>0.78200000000000003</v>
      </c>
      <c r="AH68">
        <f t="shared" ref="AH68:AH75" si="24">AVERAGE(G68:H68)</f>
        <v>0.39699999999999996</v>
      </c>
      <c r="AI68">
        <f t="shared" ref="AI68:AI75" si="25">AVERAGE(I68:K68)</f>
        <v>0.56566666666666665</v>
      </c>
      <c r="AJ68">
        <f t="shared" ref="AJ68:AJ75" si="26">AVERAGE(L68:N68)</f>
        <v>0.91100000000000003</v>
      </c>
      <c r="AK68">
        <f t="shared" ref="AK68:AK75" si="27">AVERAGE(O68:Q68)</f>
        <v>0.501</v>
      </c>
      <c r="AL68">
        <f t="shared" ref="AL68:AL75" si="28">AVERAGE(R68:T68)</f>
        <v>0.91833333333333333</v>
      </c>
      <c r="AM68">
        <f t="shared" ref="AM68:AM75" si="29">AVERAGE(U68:W68)</f>
        <v>0.62233333333333329</v>
      </c>
      <c r="AN68">
        <f t="shared" ref="AN68:AN75" si="30">AVERAGE(X68:Z68)</f>
        <v>0.61799999999999999</v>
      </c>
      <c r="AO68">
        <f t="shared" ref="AO68:AO75" si="31">AVERAGE(AA68:AB68)</f>
        <v>0.47350000000000003</v>
      </c>
    </row>
    <row r="69" spans="1:41" x14ac:dyDescent="0.35">
      <c r="A69" t="s">
        <v>6</v>
      </c>
      <c r="C69">
        <v>1.016</v>
      </c>
      <c r="D69">
        <v>1.07</v>
      </c>
      <c r="E69">
        <v>0.24099999999999999</v>
      </c>
      <c r="F69">
        <v>0.373</v>
      </c>
      <c r="G69">
        <v>0.55500000000000005</v>
      </c>
      <c r="H69">
        <v>0.215</v>
      </c>
      <c r="I69">
        <v>1.478</v>
      </c>
      <c r="J69">
        <v>0.373</v>
      </c>
      <c r="K69">
        <v>0.249</v>
      </c>
      <c r="L69">
        <v>1.1579999999999999</v>
      </c>
      <c r="M69">
        <v>0.11</v>
      </c>
      <c r="N69">
        <v>6.7000000000000004E-2</v>
      </c>
      <c r="O69">
        <v>0.25800000000000001</v>
      </c>
      <c r="P69">
        <v>1.022</v>
      </c>
      <c r="Q69">
        <v>0.94499999999999995</v>
      </c>
      <c r="R69">
        <v>0.879</v>
      </c>
      <c r="S69">
        <v>0.91</v>
      </c>
      <c r="T69">
        <v>0.60399999999999998</v>
      </c>
      <c r="U69">
        <v>0.55500000000000005</v>
      </c>
      <c r="V69">
        <v>0.52900000000000003</v>
      </c>
      <c r="W69">
        <v>1.091</v>
      </c>
      <c r="X69">
        <v>1.0369999999999999</v>
      </c>
      <c r="Y69">
        <v>0.58299999999999996</v>
      </c>
      <c r="Z69">
        <v>0.81200000000000006</v>
      </c>
      <c r="AA69">
        <v>0.71799999999999997</v>
      </c>
      <c r="AB69">
        <v>0.61599999999999999</v>
      </c>
      <c r="AC69">
        <v>0.34100000000000003</v>
      </c>
      <c r="AD69">
        <v>0.33</v>
      </c>
      <c r="AE69">
        <v>0.30399999999999999</v>
      </c>
      <c r="AF69">
        <v>0.42</v>
      </c>
      <c r="AH69">
        <f t="shared" si="24"/>
        <v>0.38500000000000001</v>
      </c>
      <c r="AI69">
        <f t="shared" si="25"/>
        <v>0.70000000000000007</v>
      </c>
      <c r="AJ69">
        <f t="shared" si="26"/>
        <v>0.44500000000000001</v>
      </c>
      <c r="AK69">
        <f t="shared" si="27"/>
        <v>0.7416666666666667</v>
      </c>
      <c r="AL69">
        <f t="shared" si="28"/>
        <v>0.79766666666666675</v>
      </c>
      <c r="AM69">
        <f t="shared" si="29"/>
        <v>0.72499999999999998</v>
      </c>
      <c r="AN69">
        <f t="shared" si="30"/>
        <v>0.81066666666666665</v>
      </c>
      <c r="AO69">
        <f t="shared" si="31"/>
        <v>0.66700000000000004</v>
      </c>
    </row>
    <row r="70" spans="1:41" x14ac:dyDescent="0.35">
      <c r="A70" t="s">
        <v>7</v>
      </c>
      <c r="C70">
        <v>6.58</v>
      </c>
      <c r="D70">
        <v>7.46</v>
      </c>
      <c r="E70">
        <v>5.18</v>
      </c>
      <c r="F70">
        <v>1</v>
      </c>
      <c r="G70">
        <v>-0.73</v>
      </c>
      <c r="H70">
        <v>-5.47</v>
      </c>
      <c r="I70">
        <v>-4.45</v>
      </c>
      <c r="J70">
        <v>-1.03</v>
      </c>
      <c r="K70">
        <v>4.01</v>
      </c>
      <c r="L70">
        <v>6.8</v>
      </c>
      <c r="M70">
        <v>20.22</v>
      </c>
      <c r="N70">
        <v>18.07</v>
      </c>
      <c r="O70">
        <v>5.53</v>
      </c>
      <c r="P70">
        <v>6.28</v>
      </c>
      <c r="Q70">
        <v>5.68</v>
      </c>
      <c r="R70">
        <v>3.69</v>
      </c>
      <c r="S70">
        <v>4.5</v>
      </c>
      <c r="T70">
        <v>3.08</v>
      </c>
      <c r="U70">
        <v>1.53</v>
      </c>
      <c r="V70">
        <v>1.74</v>
      </c>
      <c r="W70">
        <v>3.23</v>
      </c>
      <c r="X70">
        <v>6.4</v>
      </c>
      <c r="Y70">
        <v>6.83</v>
      </c>
      <c r="Z70">
        <v>5.15</v>
      </c>
      <c r="AA70">
        <v>3.07</v>
      </c>
      <c r="AB70">
        <v>7.63</v>
      </c>
      <c r="AC70">
        <v>7.35</v>
      </c>
      <c r="AD70">
        <v>6.6</v>
      </c>
      <c r="AE70">
        <v>10.84</v>
      </c>
      <c r="AF70">
        <v>16.829999999999998</v>
      </c>
      <c r="AH70">
        <f t="shared" si="24"/>
        <v>-3.0999999999999996</v>
      </c>
      <c r="AI70">
        <f t="shared" si="25"/>
        <v>-0.49000000000000021</v>
      </c>
      <c r="AJ70">
        <f t="shared" si="26"/>
        <v>15.030000000000001</v>
      </c>
      <c r="AK70">
        <f t="shared" si="27"/>
        <v>5.830000000000001</v>
      </c>
      <c r="AL70">
        <f t="shared" si="28"/>
        <v>3.7566666666666664</v>
      </c>
      <c r="AM70">
        <f t="shared" si="29"/>
        <v>2.1666666666666665</v>
      </c>
      <c r="AN70">
        <f t="shared" si="30"/>
        <v>6.1266666666666678</v>
      </c>
      <c r="AO70">
        <f t="shared" si="31"/>
        <v>5.35</v>
      </c>
    </row>
    <row r="71" spans="1:41" x14ac:dyDescent="0.35">
      <c r="A71" t="s">
        <v>8</v>
      </c>
      <c r="C71">
        <v>9.61</v>
      </c>
      <c r="D71">
        <v>8.69</v>
      </c>
      <c r="E71">
        <v>9.33</v>
      </c>
      <c r="F71">
        <v>2.81</v>
      </c>
      <c r="G71">
        <v>0.16</v>
      </c>
      <c r="H71">
        <v>-3.8</v>
      </c>
      <c r="I71">
        <v>9.23</v>
      </c>
      <c r="J71">
        <v>10.37</v>
      </c>
      <c r="K71">
        <v>9.1999999999999993</v>
      </c>
      <c r="L71">
        <v>8.92</v>
      </c>
      <c r="M71">
        <v>24.86</v>
      </c>
      <c r="N71" t="s">
        <v>1</v>
      </c>
      <c r="O71">
        <v>10.42</v>
      </c>
      <c r="P71">
        <v>11.2</v>
      </c>
      <c r="Q71">
        <v>7.29</v>
      </c>
      <c r="R71">
        <v>6.82</v>
      </c>
      <c r="S71">
        <v>6.3</v>
      </c>
      <c r="T71">
        <v>4.76</v>
      </c>
      <c r="U71">
        <v>3.67</v>
      </c>
      <c r="V71">
        <v>5.47</v>
      </c>
      <c r="W71">
        <v>6.44</v>
      </c>
      <c r="X71">
        <v>8.33</v>
      </c>
      <c r="Y71">
        <v>9.2799999999999994</v>
      </c>
      <c r="Z71">
        <v>7.71</v>
      </c>
      <c r="AA71">
        <v>6.21</v>
      </c>
      <c r="AB71">
        <v>10.210000000000001</v>
      </c>
      <c r="AC71">
        <v>10.52</v>
      </c>
      <c r="AD71">
        <v>9.8699999999999992</v>
      </c>
      <c r="AE71">
        <v>15.56</v>
      </c>
      <c r="AF71">
        <v>22.8</v>
      </c>
      <c r="AH71">
        <f t="shared" si="24"/>
        <v>-1.8199999999999998</v>
      </c>
      <c r="AI71">
        <f t="shared" si="25"/>
        <v>9.6</v>
      </c>
      <c r="AJ71">
        <f t="shared" si="26"/>
        <v>16.89</v>
      </c>
      <c r="AK71">
        <f t="shared" si="27"/>
        <v>9.6366666666666649</v>
      </c>
      <c r="AL71">
        <f t="shared" si="28"/>
        <v>5.9600000000000009</v>
      </c>
      <c r="AM71">
        <f t="shared" si="29"/>
        <v>5.1933333333333342</v>
      </c>
      <c r="AN71">
        <f t="shared" si="30"/>
        <v>8.44</v>
      </c>
      <c r="AO71">
        <f t="shared" si="31"/>
        <v>8.2100000000000009</v>
      </c>
    </row>
    <row r="72" spans="1:41" x14ac:dyDescent="0.35">
      <c r="A72" t="s">
        <v>9</v>
      </c>
      <c r="C72">
        <v>13.35</v>
      </c>
      <c r="D72">
        <v>11.1</v>
      </c>
      <c r="E72">
        <v>15.83</v>
      </c>
      <c r="F72">
        <v>10.220000000000001</v>
      </c>
      <c r="G72">
        <v>6.35</v>
      </c>
      <c r="H72">
        <v>8.7100000000000009</v>
      </c>
      <c r="I72">
        <v>11.07</v>
      </c>
      <c r="J72">
        <v>15.92</v>
      </c>
      <c r="K72">
        <v>12.93</v>
      </c>
      <c r="L72">
        <v>9.84</v>
      </c>
      <c r="M72" t="s">
        <v>1</v>
      </c>
      <c r="N72" t="s">
        <v>1</v>
      </c>
      <c r="O72">
        <v>17.98</v>
      </c>
      <c r="P72">
        <v>12.55</v>
      </c>
      <c r="Q72">
        <v>8.27</v>
      </c>
      <c r="R72">
        <v>7.55</v>
      </c>
      <c r="S72">
        <v>8.39</v>
      </c>
      <c r="T72">
        <v>7.31</v>
      </c>
      <c r="U72">
        <v>7.05</v>
      </c>
      <c r="V72">
        <v>8.01</v>
      </c>
      <c r="W72">
        <v>10</v>
      </c>
      <c r="X72">
        <v>11.39</v>
      </c>
      <c r="Y72">
        <v>12.48</v>
      </c>
      <c r="Z72">
        <v>11.4</v>
      </c>
      <c r="AA72">
        <v>9.9499999999999993</v>
      </c>
      <c r="AB72">
        <v>15.17</v>
      </c>
      <c r="AC72">
        <v>17.170000000000002</v>
      </c>
      <c r="AD72">
        <v>17.690000000000001</v>
      </c>
      <c r="AE72">
        <v>23.1</v>
      </c>
      <c r="AF72">
        <v>26.04</v>
      </c>
      <c r="AH72">
        <f t="shared" si="24"/>
        <v>7.53</v>
      </c>
      <c r="AI72">
        <f t="shared" si="25"/>
        <v>13.306666666666667</v>
      </c>
      <c r="AJ72">
        <f t="shared" si="26"/>
        <v>9.84</v>
      </c>
      <c r="AK72">
        <f t="shared" si="27"/>
        <v>12.933333333333332</v>
      </c>
      <c r="AL72">
        <f t="shared" si="28"/>
        <v>7.75</v>
      </c>
      <c r="AM72">
        <f t="shared" si="29"/>
        <v>8.3533333333333335</v>
      </c>
      <c r="AN72">
        <f t="shared" si="30"/>
        <v>11.756666666666668</v>
      </c>
      <c r="AO72">
        <f t="shared" si="31"/>
        <v>12.559999999999999</v>
      </c>
    </row>
    <row r="73" spans="1:41" x14ac:dyDescent="0.35">
      <c r="A73" t="s">
        <v>10</v>
      </c>
      <c r="C73">
        <v>11.22</v>
      </c>
      <c r="D73">
        <v>8</v>
      </c>
      <c r="E73">
        <v>3.39</v>
      </c>
      <c r="F73">
        <v>-1.29</v>
      </c>
      <c r="G73">
        <v>-2.4700000000000002</v>
      </c>
      <c r="H73">
        <v>-13.8</v>
      </c>
      <c r="I73">
        <v>-5.03</v>
      </c>
      <c r="J73">
        <v>-8.64</v>
      </c>
      <c r="K73">
        <v>1.8</v>
      </c>
      <c r="L73">
        <v>7.32</v>
      </c>
      <c r="M73">
        <v>14.49</v>
      </c>
      <c r="N73">
        <v>7.21</v>
      </c>
      <c r="O73">
        <v>4.45</v>
      </c>
      <c r="P73">
        <v>2.63</v>
      </c>
      <c r="Q73">
        <v>4.41</v>
      </c>
      <c r="R73">
        <v>2.87</v>
      </c>
      <c r="S73">
        <v>1.1399999999999999</v>
      </c>
      <c r="T73">
        <v>2.0099999999999998</v>
      </c>
      <c r="U73">
        <v>0.05</v>
      </c>
      <c r="V73">
        <v>0.36</v>
      </c>
      <c r="W73">
        <v>2.31</v>
      </c>
      <c r="X73">
        <v>5.68</v>
      </c>
      <c r="Y73">
        <v>6.06</v>
      </c>
      <c r="Z73">
        <v>4.1900000000000004</v>
      </c>
      <c r="AA73">
        <v>1.39</v>
      </c>
      <c r="AB73">
        <v>6.78</v>
      </c>
      <c r="AC73">
        <v>6.32</v>
      </c>
      <c r="AD73">
        <v>4.9800000000000004</v>
      </c>
      <c r="AE73">
        <v>8.64</v>
      </c>
      <c r="AF73">
        <v>13.01</v>
      </c>
      <c r="AH73">
        <f t="shared" si="24"/>
        <v>-8.1349999999999998</v>
      </c>
      <c r="AI73">
        <f t="shared" si="25"/>
        <v>-3.956666666666667</v>
      </c>
      <c r="AJ73">
        <f t="shared" si="26"/>
        <v>9.6733333333333338</v>
      </c>
      <c r="AK73">
        <f t="shared" si="27"/>
        <v>3.83</v>
      </c>
      <c r="AL73">
        <f t="shared" si="28"/>
        <v>2.0066666666666664</v>
      </c>
      <c r="AM73">
        <f t="shared" si="29"/>
        <v>0.90666666666666673</v>
      </c>
      <c r="AN73">
        <f t="shared" si="30"/>
        <v>5.31</v>
      </c>
      <c r="AO73">
        <f t="shared" si="31"/>
        <v>4.085</v>
      </c>
    </row>
    <row r="74" spans="1:41" x14ac:dyDescent="0.35">
      <c r="A74" t="s">
        <v>11</v>
      </c>
      <c r="C74">
        <v>0.9</v>
      </c>
      <c r="D74">
        <v>0.88</v>
      </c>
      <c r="E74">
        <v>0.9</v>
      </c>
      <c r="F74">
        <v>0.66</v>
      </c>
      <c r="G74">
        <v>0.51</v>
      </c>
      <c r="H74">
        <v>0.28999999999999998</v>
      </c>
      <c r="I74">
        <v>0.89</v>
      </c>
      <c r="J74">
        <v>0.92</v>
      </c>
      <c r="K74">
        <v>0.89</v>
      </c>
      <c r="L74">
        <v>0.89</v>
      </c>
      <c r="M74">
        <v>1</v>
      </c>
      <c r="N74">
        <v>1</v>
      </c>
      <c r="O74">
        <v>0.92</v>
      </c>
      <c r="P74">
        <v>0.93</v>
      </c>
      <c r="Q74">
        <v>0.84</v>
      </c>
      <c r="R74">
        <v>0.83</v>
      </c>
      <c r="S74">
        <v>0.81</v>
      </c>
      <c r="T74">
        <v>0.75</v>
      </c>
      <c r="U74">
        <v>0.7</v>
      </c>
      <c r="V74">
        <v>0.78</v>
      </c>
      <c r="W74">
        <v>0.82</v>
      </c>
      <c r="X74">
        <v>0.87</v>
      </c>
      <c r="Y74">
        <v>0.89</v>
      </c>
      <c r="Z74">
        <v>0.86</v>
      </c>
      <c r="AA74">
        <v>0.81</v>
      </c>
      <c r="AB74">
        <v>0.91</v>
      </c>
      <c r="AC74">
        <v>0.92</v>
      </c>
      <c r="AD74">
        <v>0.91</v>
      </c>
      <c r="AE74">
        <v>0.97</v>
      </c>
      <c r="AF74">
        <v>0.99</v>
      </c>
      <c r="AH74">
        <f t="shared" si="24"/>
        <v>0.4</v>
      </c>
      <c r="AI74">
        <f t="shared" si="25"/>
        <v>0.9</v>
      </c>
      <c r="AJ74">
        <f t="shared" si="26"/>
        <v>0.96333333333333337</v>
      </c>
      <c r="AK74">
        <f t="shared" si="27"/>
        <v>0.89666666666666661</v>
      </c>
      <c r="AL74">
        <f t="shared" si="28"/>
        <v>0.79666666666666675</v>
      </c>
      <c r="AM74">
        <f t="shared" si="29"/>
        <v>0.76666666666666661</v>
      </c>
      <c r="AN74">
        <f t="shared" si="30"/>
        <v>0.87333333333333341</v>
      </c>
      <c r="AO74">
        <f t="shared" si="31"/>
        <v>0.8600000000000001</v>
      </c>
    </row>
    <row r="75" spans="1:41" x14ac:dyDescent="0.35">
      <c r="A75" t="s">
        <v>12</v>
      </c>
      <c r="C75">
        <v>0.96</v>
      </c>
      <c r="D75">
        <v>0.93</v>
      </c>
      <c r="E75">
        <v>0.97</v>
      </c>
      <c r="F75">
        <v>0.91</v>
      </c>
      <c r="G75">
        <v>0.81</v>
      </c>
      <c r="H75">
        <v>0.88</v>
      </c>
      <c r="I75">
        <v>0.93</v>
      </c>
      <c r="J75">
        <v>0.98</v>
      </c>
      <c r="K75">
        <v>0.95</v>
      </c>
      <c r="L75">
        <v>0.91</v>
      </c>
      <c r="M75">
        <v>1</v>
      </c>
      <c r="N75">
        <v>1</v>
      </c>
      <c r="O75">
        <v>0.98</v>
      </c>
      <c r="P75">
        <v>0.95</v>
      </c>
      <c r="Q75">
        <v>0.87</v>
      </c>
      <c r="R75">
        <v>0.85</v>
      </c>
      <c r="S75">
        <v>0.87</v>
      </c>
      <c r="T75">
        <v>0.84</v>
      </c>
      <c r="U75">
        <v>0.84</v>
      </c>
      <c r="V75">
        <v>0.86</v>
      </c>
      <c r="W75">
        <v>0.91</v>
      </c>
      <c r="X75">
        <v>0.93</v>
      </c>
      <c r="Y75">
        <v>0.95</v>
      </c>
      <c r="Z75">
        <v>0.93</v>
      </c>
      <c r="AA75">
        <v>0.91</v>
      </c>
      <c r="AB75">
        <v>0.97</v>
      </c>
      <c r="AC75">
        <v>0.98</v>
      </c>
      <c r="AD75">
        <v>0.98</v>
      </c>
      <c r="AE75">
        <v>1</v>
      </c>
      <c r="AF75">
        <v>1</v>
      </c>
      <c r="AH75">
        <f t="shared" si="24"/>
        <v>0.84499999999999997</v>
      </c>
      <c r="AI75">
        <f t="shared" si="25"/>
        <v>0.95333333333333348</v>
      </c>
      <c r="AJ75">
        <f t="shared" si="26"/>
        <v>0.97000000000000008</v>
      </c>
      <c r="AK75">
        <f t="shared" si="27"/>
        <v>0.93333333333333324</v>
      </c>
      <c r="AL75">
        <f t="shared" si="28"/>
        <v>0.85333333333333339</v>
      </c>
      <c r="AM75">
        <f t="shared" si="29"/>
        <v>0.87</v>
      </c>
      <c r="AN75">
        <f t="shared" si="30"/>
        <v>0.93666666666666665</v>
      </c>
      <c r="AO75">
        <f t="shared" si="31"/>
        <v>0.94</v>
      </c>
    </row>
    <row r="76" spans="1:41" x14ac:dyDescent="0.35">
      <c r="A76" t="s">
        <v>13</v>
      </c>
      <c r="B76">
        <v>0.62</v>
      </c>
    </row>
    <row r="77" spans="1:41" x14ac:dyDescent="0.35">
      <c r="A77" t="s">
        <v>14</v>
      </c>
      <c r="B77">
        <v>0.62</v>
      </c>
    </row>
    <row r="78" spans="1:41" x14ac:dyDescent="0.35">
      <c r="A78" t="s">
        <v>15</v>
      </c>
      <c r="B78">
        <v>0.61</v>
      </c>
    </row>
    <row r="80" spans="1:41" x14ac:dyDescent="0.35">
      <c r="A80" t="s">
        <v>22</v>
      </c>
      <c r="B80" s="1">
        <v>42121.482592592591</v>
      </c>
    </row>
    <row r="83" spans="1:41" x14ac:dyDescent="0.35">
      <c r="A83" s="2" t="s">
        <v>25</v>
      </c>
      <c r="C83">
        <v>25</v>
      </c>
      <c r="D83">
        <v>31.5</v>
      </c>
      <c r="E83">
        <v>40</v>
      </c>
      <c r="F83">
        <v>50</v>
      </c>
      <c r="G83">
        <v>63</v>
      </c>
      <c r="H83">
        <v>80</v>
      </c>
      <c r="I83">
        <v>100</v>
      </c>
      <c r="J83">
        <v>125</v>
      </c>
      <c r="K83">
        <v>160</v>
      </c>
      <c r="L83">
        <v>200</v>
      </c>
      <c r="M83">
        <v>250</v>
      </c>
      <c r="N83">
        <v>315</v>
      </c>
      <c r="O83">
        <v>400</v>
      </c>
      <c r="P83">
        <v>500</v>
      </c>
      <c r="Q83">
        <v>630</v>
      </c>
      <c r="R83">
        <v>800</v>
      </c>
      <c r="S83">
        <v>1000</v>
      </c>
      <c r="T83">
        <v>1250</v>
      </c>
      <c r="U83">
        <v>1600</v>
      </c>
      <c r="V83">
        <v>2000</v>
      </c>
      <c r="W83">
        <v>2500</v>
      </c>
      <c r="X83">
        <v>3150</v>
      </c>
      <c r="Y83">
        <v>4000</v>
      </c>
      <c r="Z83">
        <v>5000</v>
      </c>
      <c r="AA83">
        <v>6300</v>
      </c>
      <c r="AB83">
        <v>8000</v>
      </c>
      <c r="AC83">
        <v>10000</v>
      </c>
      <c r="AD83">
        <v>12500</v>
      </c>
      <c r="AE83">
        <v>16000</v>
      </c>
      <c r="AF83">
        <v>20000</v>
      </c>
    </row>
    <row r="84" spans="1:41" x14ac:dyDescent="0.35">
      <c r="A84" t="s">
        <v>0</v>
      </c>
      <c r="C84">
        <v>0.92800000000000005</v>
      </c>
      <c r="D84">
        <v>0.70899999999999996</v>
      </c>
      <c r="E84">
        <v>0.4</v>
      </c>
      <c r="F84">
        <v>0.45700000000000002</v>
      </c>
      <c r="G84">
        <v>0.81</v>
      </c>
      <c r="H84">
        <v>0.61499999999999999</v>
      </c>
      <c r="I84">
        <v>0.53</v>
      </c>
      <c r="J84">
        <v>0.26600000000000001</v>
      </c>
      <c r="K84">
        <v>0.26200000000000001</v>
      </c>
      <c r="L84">
        <v>7.8E-2</v>
      </c>
      <c r="M84">
        <v>5.8000000000000003E-2</v>
      </c>
      <c r="N84">
        <v>0.31</v>
      </c>
      <c r="O84">
        <v>0.30499999999999999</v>
      </c>
      <c r="P84">
        <v>0.27100000000000002</v>
      </c>
      <c r="Q84">
        <v>4.8000000000000001E-2</v>
      </c>
      <c r="R84">
        <v>0.107</v>
      </c>
      <c r="S84">
        <v>0.51100000000000001</v>
      </c>
      <c r="T84">
        <v>0.60699999999999998</v>
      </c>
      <c r="U84">
        <v>0.66400000000000003</v>
      </c>
      <c r="V84">
        <v>0.42799999999999999</v>
      </c>
      <c r="W84">
        <v>0.60099999999999998</v>
      </c>
      <c r="X84">
        <v>0.63</v>
      </c>
      <c r="Y84">
        <v>0.505</v>
      </c>
      <c r="Z84">
        <v>0.32</v>
      </c>
      <c r="AA84">
        <v>0.39100000000000001</v>
      </c>
      <c r="AB84">
        <v>0.28999999999999998</v>
      </c>
      <c r="AC84">
        <v>0.27100000000000002</v>
      </c>
      <c r="AD84" t="s">
        <v>1</v>
      </c>
      <c r="AE84" t="s">
        <v>1</v>
      </c>
      <c r="AF84">
        <v>2E-3</v>
      </c>
    </row>
    <row r="85" spans="1:41" x14ac:dyDescent="0.35">
      <c r="A85" t="s">
        <v>2</v>
      </c>
      <c r="C85">
        <v>0.39900000000000002</v>
      </c>
      <c r="D85">
        <v>1.216</v>
      </c>
      <c r="E85">
        <v>0.22500000000000001</v>
      </c>
      <c r="F85">
        <v>0.34699999999999998</v>
      </c>
      <c r="G85">
        <v>0.63600000000000001</v>
      </c>
      <c r="H85">
        <v>0.24099999999999999</v>
      </c>
      <c r="I85">
        <v>0.95599999999999996</v>
      </c>
      <c r="J85">
        <v>0.23799999999999999</v>
      </c>
      <c r="K85">
        <v>0.27800000000000002</v>
      </c>
      <c r="L85">
        <v>0.91</v>
      </c>
      <c r="M85">
        <v>2.9000000000000001E-2</v>
      </c>
      <c r="N85">
        <v>0.97699999999999998</v>
      </c>
      <c r="O85">
        <v>0.29199999999999998</v>
      </c>
      <c r="P85">
        <v>0.217</v>
      </c>
      <c r="Q85">
        <v>0.03</v>
      </c>
      <c r="R85">
        <v>0.89300000000000002</v>
      </c>
      <c r="S85">
        <v>0.62</v>
      </c>
      <c r="T85">
        <v>0.83499999999999996</v>
      </c>
      <c r="U85">
        <v>0.54300000000000004</v>
      </c>
      <c r="V85">
        <v>0.59899999999999998</v>
      </c>
      <c r="W85">
        <v>0.80200000000000005</v>
      </c>
      <c r="X85">
        <v>0.76500000000000001</v>
      </c>
      <c r="Y85">
        <v>0.55200000000000005</v>
      </c>
      <c r="Z85">
        <v>0.60299999999999998</v>
      </c>
      <c r="AA85">
        <v>0.42099999999999999</v>
      </c>
      <c r="AB85">
        <v>0.41499999999999998</v>
      </c>
      <c r="AC85">
        <v>0.34399999999999997</v>
      </c>
      <c r="AD85">
        <v>0.34699999999999998</v>
      </c>
      <c r="AE85">
        <v>0.29599999999999999</v>
      </c>
      <c r="AF85">
        <v>0.254</v>
      </c>
    </row>
    <row r="86" spans="1:41" x14ac:dyDescent="0.35">
      <c r="A86" t="s">
        <v>3</v>
      </c>
      <c r="C86">
        <v>0.28499999999999998</v>
      </c>
      <c r="D86">
        <v>1.3320000000000001</v>
      </c>
      <c r="E86">
        <v>0.432</v>
      </c>
      <c r="F86">
        <v>0.39100000000000001</v>
      </c>
      <c r="G86">
        <v>0.56499999999999995</v>
      </c>
      <c r="H86">
        <v>0.216</v>
      </c>
      <c r="I86">
        <v>0.66700000000000004</v>
      </c>
      <c r="J86">
        <v>0.224</v>
      </c>
      <c r="K86">
        <v>0.55200000000000005</v>
      </c>
      <c r="L86">
        <v>0.86299999999999999</v>
      </c>
      <c r="M86">
        <v>2.5999999999999999E-2</v>
      </c>
      <c r="N86">
        <v>0.751</v>
      </c>
      <c r="O86">
        <v>0.222</v>
      </c>
      <c r="P86">
        <v>0.20899999999999999</v>
      </c>
      <c r="Q86">
        <v>0.96499999999999997</v>
      </c>
      <c r="R86">
        <v>0.81200000000000006</v>
      </c>
      <c r="S86">
        <v>0.84299999999999997</v>
      </c>
      <c r="T86">
        <v>0.83499999999999996</v>
      </c>
      <c r="U86">
        <v>0.55000000000000004</v>
      </c>
      <c r="V86">
        <v>0.51</v>
      </c>
      <c r="W86">
        <v>0.69199999999999995</v>
      </c>
      <c r="X86">
        <v>1.0089999999999999</v>
      </c>
      <c r="Y86">
        <v>0.51200000000000001</v>
      </c>
      <c r="Z86">
        <v>0.59299999999999997</v>
      </c>
      <c r="AA86">
        <v>0.59299999999999997</v>
      </c>
      <c r="AB86">
        <v>0.53300000000000003</v>
      </c>
      <c r="AC86">
        <v>0.36699999999999999</v>
      </c>
      <c r="AD86">
        <v>0.33700000000000002</v>
      </c>
      <c r="AE86">
        <v>0.316</v>
      </c>
      <c r="AF86">
        <v>0.22800000000000001</v>
      </c>
    </row>
    <row r="87" spans="1:41" x14ac:dyDescent="0.35">
      <c r="A87" t="s">
        <v>4</v>
      </c>
      <c r="C87">
        <v>0.26900000000000002</v>
      </c>
      <c r="D87">
        <v>1.282</v>
      </c>
      <c r="E87">
        <v>0.39400000000000002</v>
      </c>
      <c r="F87">
        <v>0.32500000000000001</v>
      </c>
      <c r="G87">
        <v>0.34899999999999998</v>
      </c>
      <c r="H87">
        <v>0.184</v>
      </c>
      <c r="I87">
        <v>1.37</v>
      </c>
      <c r="J87">
        <v>0.217</v>
      </c>
      <c r="K87">
        <v>0.83</v>
      </c>
      <c r="L87">
        <v>0.88200000000000001</v>
      </c>
      <c r="M87">
        <v>2.1000000000000001E-2</v>
      </c>
      <c r="N87">
        <v>0.90300000000000002</v>
      </c>
      <c r="O87">
        <v>0.96899999999999997</v>
      </c>
      <c r="P87">
        <v>0.93799999999999994</v>
      </c>
      <c r="Q87">
        <v>0.872</v>
      </c>
      <c r="R87">
        <v>0.89700000000000002</v>
      </c>
      <c r="S87">
        <v>0.90600000000000003</v>
      </c>
      <c r="T87">
        <v>0.92</v>
      </c>
      <c r="U87">
        <v>0.52300000000000002</v>
      </c>
      <c r="V87">
        <v>1.0129999999999999</v>
      </c>
      <c r="W87">
        <v>1.0680000000000001</v>
      </c>
      <c r="X87">
        <v>1.022</v>
      </c>
      <c r="Y87">
        <v>0.91700000000000004</v>
      </c>
      <c r="Z87">
        <v>0.79900000000000004</v>
      </c>
      <c r="AA87">
        <v>0.70099999999999996</v>
      </c>
      <c r="AB87">
        <v>0.59199999999999997</v>
      </c>
      <c r="AC87">
        <v>0.33500000000000002</v>
      </c>
      <c r="AD87">
        <v>0.38400000000000001</v>
      </c>
      <c r="AE87">
        <v>0.315</v>
      </c>
      <c r="AF87">
        <v>0.21199999999999999</v>
      </c>
      <c r="AH87">
        <f>AVERAGE(G87:H87)</f>
        <v>0.26649999999999996</v>
      </c>
      <c r="AI87">
        <f>AVERAGE(I87:K87)</f>
        <v>0.80566666666666675</v>
      </c>
      <c r="AJ87">
        <f>AVERAGE(L87:N87)</f>
        <v>0.60199999999999998</v>
      </c>
      <c r="AK87">
        <f>AVERAGE(O87:Q87)</f>
        <v>0.92633333333333334</v>
      </c>
      <c r="AL87">
        <f>AVERAGE(R87:T87)</f>
        <v>0.90766666666666662</v>
      </c>
      <c r="AM87">
        <f>AVERAGE(U87:W87)</f>
        <v>0.86799999999999999</v>
      </c>
      <c r="AN87">
        <f>AVERAGE(X87:Z87)</f>
        <v>0.91266666666666663</v>
      </c>
      <c r="AO87">
        <f>AVERAGE(AA87:AB87)</f>
        <v>0.64649999999999996</v>
      </c>
    </row>
    <row r="88" spans="1:41" x14ac:dyDescent="0.35">
      <c r="A88" t="s">
        <v>5</v>
      </c>
      <c r="C88">
        <v>0.32400000000000001</v>
      </c>
      <c r="D88">
        <v>1.5129999999999999</v>
      </c>
      <c r="E88">
        <v>0.31900000000000001</v>
      </c>
      <c r="F88">
        <v>0.377</v>
      </c>
      <c r="G88">
        <v>0.52700000000000002</v>
      </c>
      <c r="H88">
        <v>0.22500000000000001</v>
      </c>
      <c r="I88">
        <v>0.78900000000000003</v>
      </c>
      <c r="J88">
        <v>0.247</v>
      </c>
      <c r="K88">
        <v>0.311</v>
      </c>
      <c r="L88">
        <v>0.877</v>
      </c>
      <c r="M88">
        <v>2.7E-2</v>
      </c>
      <c r="N88">
        <v>0.82899999999999996</v>
      </c>
      <c r="O88">
        <v>0.24199999999999999</v>
      </c>
      <c r="P88">
        <v>0.21</v>
      </c>
      <c r="Q88">
        <v>1.069</v>
      </c>
      <c r="R88">
        <v>0.85499999999999998</v>
      </c>
      <c r="S88">
        <v>0.85099999999999998</v>
      </c>
      <c r="T88">
        <v>0.82799999999999996</v>
      </c>
      <c r="U88">
        <v>0.56799999999999995</v>
      </c>
      <c r="V88">
        <v>0.53500000000000003</v>
      </c>
      <c r="W88">
        <v>0.73399999999999999</v>
      </c>
      <c r="X88">
        <v>0.70899999999999996</v>
      </c>
      <c r="Y88">
        <v>0.54400000000000004</v>
      </c>
      <c r="Z88">
        <v>0.61899999999999999</v>
      </c>
      <c r="AA88">
        <v>0.60499999999999998</v>
      </c>
      <c r="AB88">
        <v>0.498</v>
      </c>
      <c r="AC88">
        <v>0.35399999999999998</v>
      </c>
      <c r="AD88">
        <v>0.34</v>
      </c>
      <c r="AE88">
        <v>0.307</v>
      </c>
      <c r="AF88">
        <v>0.23899999999999999</v>
      </c>
      <c r="AH88">
        <f t="shared" ref="AH88:AH95" si="32">AVERAGE(G88:H88)</f>
        <v>0.376</v>
      </c>
      <c r="AI88">
        <f t="shared" ref="AI88:AI95" si="33">AVERAGE(I88:K88)</f>
        <v>0.44900000000000001</v>
      </c>
      <c r="AJ88">
        <f t="shared" ref="AJ88:AJ95" si="34">AVERAGE(L88:N88)</f>
        <v>0.57766666666666666</v>
      </c>
      <c r="AK88">
        <f t="shared" ref="AK88:AK95" si="35">AVERAGE(O88:Q88)</f>
        <v>0.50700000000000001</v>
      </c>
      <c r="AL88">
        <f t="shared" ref="AL88:AL95" si="36">AVERAGE(R88:T88)</f>
        <v>0.84466666666666657</v>
      </c>
      <c r="AM88">
        <f t="shared" ref="AM88:AM95" si="37">AVERAGE(U88:W88)</f>
        <v>0.61233333333333329</v>
      </c>
      <c r="AN88">
        <f t="shared" ref="AN88:AN95" si="38">AVERAGE(X88:Z88)</f>
        <v>0.624</v>
      </c>
      <c r="AO88">
        <f t="shared" ref="AO88:AO95" si="39">AVERAGE(AA88:AB88)</f>
        <v>0.55149999999999999</v>
      </c>
    </row>
    <row r="89" spans="1:41" x14ac:dyDescent="0.35">
      <c r="A89" t="s">
        <v>6</v>
      </c>
      <c r="C89">
        <v>0.28499999999999998</v>
      </c>
      <c r="D89">
        <v>1.216</v>
      </c>
      <c r="E89">
        <v>0.22500000000000001</v>
      </c>
      <c r="F89">
        <v>0.39100000000000001</v>
      </c>
      <c r="G89">
        <v>0.63600000000000001</v>
      </c>
      <c r="H89">
        <v>0.216</v>
      </c>
      <c r="I89">
        <v>1.37</v>
      </c>
      <c r="J89">
        <v>0.224</v>
      </c>
      <c r="K89">
        <v>0.55200000000000005</v>
      </c>
      <c r="L89">
        <v>0.86299999999999999</v>
      </c>
      <c r="M89">
        <v>2.5999999999999999E-2</v>
      </c>
      <c r="N89">
        <v>0.751</v>
      </c>
      <c r="O89">
        <v>0.96899999999999997</v>
      </c>
      <c r="P89">
        <v>0.20899999999999999</v>
      </c>
      <c r="Q89">
        <v>0.872</v>
      </c>
      <c r="R89">
        <v>0.89700000000000002</v>
      </c>
      <c r="S89">
        <v>0.84299999999999997</v>
      </c>
      <c r="T89">
        <v>0.83499999999999996</v>
      </c>
      <c r="U89">
        <v>0.55000000000000004</v>
      </c>
      <c r="V89">
        <v>0.51</v>
      </c>
      <c r="W89">
        <v>1.0680000000000001</v>
      </c>
      <c r="X89">
        <v>1.022</v>
      </c>
      <c r="Y89">
        <v>0.51200000000000001</v>
      </c>
      <c r="Z89">
        <v>0.79900000000000004</v>
      </c>
      <c r="AA89">
        <v>0.59299999999999997</v>
      </c>
      <c r="AB89">
        <v>0.59199999999999997</v>
      </c>
      <c r="AC89">
        <v>0.36699999999999999</v>
      </c>
      <c r="AD89">
        <v>0.33700000000000002</v>
      </c>
      <c r="AE89">
        <v>0.315</v>
      </c>
      <c r="AF89">
        <v>0.21199999999999999</v>
      </c>
      <c r="AH89">
        <f t="shared" si="32"/>
        <v>0.42599999999999999</v>
      </c>
      <c r="AI89">
        <f t="shared" si="33"/>
        <v>0.71533333333333327</v>
      </c>
      <c r="AJ89">
        <f t="shared" si="34"/>
        <v>0.54666666666666675</v>
      </c>
      <c r="AK89">
        <f t="shared" si="35"/>
        <v>0.68333333333333324</v>
      </c>
      <c r="AL89">
        <f t="shared" si="36"/>
        <v>0.85833333333333339</v>
      </c>
      <c r="AM89">
        <f t="shared" si="37"/>
        <v>0.70933333333333337</v>
      </c>
      <c r="AN89">
        <f t="shared" si="38"/>
        <v>0.77766666666666673</v>
      </c>
      <c r="AO89">
        <f t="shared" si="39"/>
        <v>0.59250000000000003</v>
      </c>
    </row>
    <row r="90" spans="1:41" x14ac:dyDescent="0.35">
      <c r="A90" t="s">
        <v>7</v>
      </c>
      <c r="C90">
        <v>7.29</v>
      </c>
      <c r="D90">
        <v>7.64</v>
      </c>
      <c r="E90">
        <v>5.69</v>
      </c>
      <c r="F90">
        <v>0.67</v>
      </c>
      <c r="G90">
        <v>-1.58</v>
      </c>
      <c r="H90">
        <v>-6.15</v>
      </c>
      <c r="I90">
        <v>-3.93</v>
      </c>
      <c r="J90">
        <v>-0.37</v>
      </c>
      <c r="K90">
        <v>4.97</v>
      </c>
      <c r="L90">
        <v>6.98</v>
      </c>
      <c r="M90" t="s">
        <v>1</v>
      </c>
      <c r="N90">
        <v>6.13</v>
      </c>
      <c r="O90">
        <v>4.05</v>
      </c>
      <c r="P90">
        <v>7.65</v>
      </c>
      <c r="Q90">
        <v>6.12</v>
      </c>
      <c r="R90">
        <v>3.89</v>
      </c>
      <c r="S90">
        <v>5.0999999999999996</v>
      </c>
      <c r="T90">
        <v>3.13</v>
      </c>
      <c r="U90">
        <v>2.39</v>
      </c>
      <c r="V90">
        <v>2.5099999999999998</v>
      </c>
      <c r="W90">
        <v>3</v>
      </c>
      <c r="X90">
        <v>5.03</v>
      </c>
      <c r="Y90">
        <v>6.32</v>
      </c>
      <c r="Z90">
        <v>4.8</v>
      </c>
      <c r="AA90">
        <v>2.77</v>
      </c>
      <c r="AB90">
        <v>7.77</v>
      </c>
      <c r="AC90">
        <v>7.09</v>
      </c>
      <c r="AD90">
        <v>6.34</v>
      </c>
      <c r="AE90">
        <v>10.27</v>
      </c>
      <c r="AF90">
        <v>14.25</v>
      </c>
      <c r="AH90">
        <f t="shared" si="32"/>
        <v>-3.8650000000000002</v>
      </c>
      <c r="AI90">
        <f t="shared" si="33"/>
        <v>0.2233333333333333</v>
      </c>
      <c r="AJ90">
        <f t="shared" si="34"/>
        <v>6.5549999999999997</v>
      </c>
      <c r="AK90">
        <f t="shared" si="35"/>
        <v>5.94</v>
      </c>
      <c r="AL90">
        <f t="shared" si="36"/>
        <v>4.04</v>
      </c>
      <c r="AM90">
        <f t="shared" si="37"/>
        <v>2.6333333333333333</v>
      </c>
      <c r="AN90">
        <f t="shared" si="38"/>
        <v>5.3833333333333337</v>
      </c>
      <c r="AO90">
        <f t="shared" si="39"/>
        <v>5.27</v>
      </c>
    </row>
    <row r="91" spans="1:41" x14ac:dyDescent="0.35">
      <c r="A91" t="s">
        <v>8</v>
      </c>
      <c r="C91">
        <v>11.18</v>
      </c>
      <c r="D91">
        <v>9.2200000000000006</v>
      </c>
      <c r="E91">
        <v>11.26</v>
      </c>
      <c r="F91">
        <v>3.07</v>
      </c>
      <c r="G91">
        <v>-0.33</v>
      </c>
      <c r="H91">
        <v>-4.63</v>
      </c>
      <c r="I91">
        <v>8.85</v>
      </c>
      <c r="J91">
        <v>11.37</v>
      </c>
      <c r="K91">
        <v>8.34</v>
      </c>
      <c r="L91">
        <v>9.48</v>
      </c>
      <c r="M91" t="s">
        <v>1</v>
      </c>
      <c r="N91">
        <v>8.25</v>
      </c>
      <c r="O91">
        <v>8.49</v>
      </c>
      <c r="P91">
        <v>12.79</v>
      </c>
      <c r="Q91">
        <v>7.52</v>
      </c>
      <c r="R91">
        <v>6.97</v>
      </c>
      <c r="S91">
        <v>7.35</v>
      </c>
      <c r="T91">
        <v>5.92</v>
      </c>
      <c r="U91">
        <v>4.41</v>
      </c>
      <c r="V91">
        <v>6.33</v>
      </c>
      <c r="W91">
        <v>5.59</v>
      </c>
      <c r="X91">
        <v>6.99</v>
      </c>
      <c r="Y91">
        <v>8.86</v>
      </c>
      <c r="Z91">
        <v>7.42</v>
      </c>
      <c r="AA91">
        <v>6.05</v>
      </c>
      <c r="AB91">
        <v>10.78</v>
      </c>
      <c r="AC91">
        <v>10.58</v>
      </c>
      <c r="AD91">
        <v>9.9</v>
      </c>
      <c r="AE91">
        <v>14.8</v>
      </c>
      <c r="AF91">
        <v>17.690000000000001</v>
      </c>
      <c r="AH91">
        <f t="shared" si="32"/>
        <v>-2.48</v>
      </c>
      <c r="AI91">
        <f t="shared" si="33"/>
        <v>9.52</v>
      </c>
      <c r="AJ91">
        <f t="shared" si="34"/>
        <v>8.8650000000000002</v>
      </c>
      <c r="AK91">
        <f t="shared" si="35"/>
        <v>9.6</v>
      </c>
      <c r="AL91">
        <f t="shared" si="36"/>
        <v>6.746666666666667</v>
      </c>
      <c r="AM91">
        <f t="shared" si="37"/>
        <v>5.4433333333333325</v>
      </c>
      <c r="AN91">
        <f t="shared" si="38"/>
        <v>7.7566666666666668</v>
      </c>
      <c r="AO91">
        <f t="shared" si="39"/>
        <v>8.4149999999999991</v>
      </c>
    </row>
    <row r="92" spans="1:41" x14ac:dyDescent="0.35">
      <c r="A92" t="s">
        <v>9</v>
      </c>
      <c r="C92">
        <v>22.04</v>
      </c>
      <c r="D92">
        <v>11.25</v>
      </c>
      <c r="E92">
        <v>19.14</v>
      </c>
      <c r="F92">
        <v>10.25</v>
      </c>
      <c r="G92">
        <v>5.76</v>
      </c>
      <c r="H92">
        <v>8.24</v>
      </c>
      <c r="I92">
        <v>10.93</v>
      </c>
      <c r="J92">
        <v>17.45</v>
      </c>
      <c r="K92">
        <v>11.28</v>
      </c>
      <c r="L92">
        <v>10.61</v>
      </c>
      <c r="M92" t="s">
        <v>1</v>
      </c>
      <c r="N92">
        <v>9.11</v>
      </c>
      <c r="O92">
        <v>12.14</v>
      </c>
      <c r="P92">
        <v>18.04</v>
      </c>
      <c r="Q92">
        <v>8.83</v>
      </c>
      <c r="R92">
        <v>8.16</v>
      </c>
      <c r="S92">
        <v>9.42</v>
      </c>
      <c r="T92">
        <v>8.7100000000000009</v>
      </c>
      <c r="U92">
        <v>7.72</v>
      </c>
      <c r="V92">
        <v>8.4499999999999993</v>
      </c>
      <c r="W92">
        <v>8.8000000000000007</v>
      </c>
      <c r="X92">
        <v>9.8800000000000008</v>
      </c>
      <c r="Y92">
        <v>12.29</v>
      </c>
      <c r="Z92">
        <v>10.85</v>
      </c>
      <c r="AA92">
        <v>9.64</v>
      </c>
      <c r="AB92">
        <v>15.19</v>
      </c>
      <c r="AC92">
        <v>16.47</v>
      </c>
      <c r="AD92">
        <v>17.54</v>
      </c>
      <c r="AE92">
        <v>21.54</v>
      </c>
      <c r="AF92">
        <v>23.77</v>
      </c>
      <c r="AH92">
        <f t="shared" si="32"/>
        <v>7</v>
      </c>
      <c r="AI92">
        <f t="shared" si="33"/>
        <v>13.219999999999999</v>
      </c>
      <c r="AJ92">
        <f t="shared" si="34"/>
        <v>9.86</v>
      </c>
      <c r="AK92">
        <f t="shared" si="35"/>
        <v>13.003333333333332</v>
      </c>
      <c r="AL92">
        <f t="shared" si="36"/>
        <v>8.7633333333333336</v>
      </c>
      <c r="AM92">
        <f t="shared" si="37"/>
        <v>8.3233333333333324</v>
      </c>
      <c r="AN92">
        <f t="shared" si="38"/>
        <v>11.006666666666668</v>
      </c>
      <c r="AO92">
        <f t="shared" si="39"/>
        <v>12.414999999999999</v>
      </c>
    </row>
    <row r="93" spans="1:41" x14ac:dyDescent="0.35">
      <c r="A93" t="s">
        <v>10</v>
      </c>
      <c r="C93">
        <v>10.95</v>
      </c>
      <c r="D93">
        <v>8.57</v>
      </c>
      <c r="E93">
        <v>4.17</v>
      </c>
      <c r="F93">
        <v>-1.29</v>
      </c>
      <c r="G93">
        <v>-2.42</v>
      </c>
      <c r="H93">
        <v>-12.87</v>
      </c>
      <c r="I93">
        <v>-4.6399999999999997</v>
      </c>
      <c r="J93">
        <v>-8.1</v>
      </c>
      <c r="K93">
        <v>2.98</v>
      </c>
      <c r="L93">
        <v>7.52</v>
      </c>
      <c r="M93" t="s">
        <v>1</v>
      </c>
      <c r="N93">
        <v>3.54</v>
      </c>
      <c r="O93">
        <v>3.1</v>
      </c>
      <c r="P93">
        <v>3.81</v>
      </c>
      <c r="Q93">
        <v>4.8899999999999997</v>
      </c>
      <c r="R93">
        <v>3.35</v>
      </c>
      <c r="S93">
        <v>2.33</v>
      </c>
      <c r="T93">
        <v>2.06</v>
      </c>
      <c r="U93">
        <v>0.35</v>
      </c>
      <c r="V93">
        <v>1.5</v>
      </c>
      <c r="W93">
        <v>2.14</v>
      </c>
      <c r="X93">
        <v>4.26</v>
      </c>
      <c r="Y93">
        <v>5.22</v>
      </c>
      <c r="Z93">
        <v>3.85</v>
      </c>
      <c r="AA93">
        <v>1.19</v>
      </c>
      <c r="AB93">
        <v>6.86</v>
      </c>
      <c r="AC93">
        <v>5.9</v>
      </c>
      <c r="AD93">
        <v>4.83</v>
      </c>
      <c r="AE93">
        <v>8.1999999999999993</v>
      </c>
      <c r="AF93">
        <v>11.54</v>
      </c>
      <c r="AH93">
        <f t="shared" si="32"/>
        <v>-7.6449999999999996</v>
      </c>
      <c r="AI93">
        <f t="shared" si="33"/>
        <v>-3.2533333333333325</v>
      </c>
      <c r="AJ93">
        <f t="shared" si="34"/>
        <v>5.5299999999999994</v>
      </c>
      <c r="AK93">
        <f t="shared" si="35"/>
        <v>3.9333333333333336</v>
      </c>
      <c r="AL93">
        <f t="shared" si="36"/>
        <v>2.58</v>
      </c>
      <c r="AM93">
        <f t="shared" si="37"/>
        <v>1.33</v>
      </c>
      <c r="AN93">
        <f t="shared" si="38"/>
        <v>4.4433333333333334</v>
      </c>
      <c r="AO93">
        <f t="shared" si="39"/>
        <v>4.0250000000000004</v>
      </c>
    </row>
    <row r="94" spans="1:41" x14ac:dyDescent="0.35">
      <c r="A94" t="s">
        <v>11</v>
      </c>
      <c r="C94">
        <v>0.93</v>
      </c>
      <c r="D94">
        <v>0.89</v>
      </c>
      <c r="E94">
        <v>0.93</v>
      </c>
      <c r="F94">
        <v>0.67</v>
      </c>
      <c r="G94">
        <v>0.48</v>
      </c>
      <c r="H94">
        <v>0.26</v>
      </c>
      <c r="I94">
        <v>0.88</v>
      </c>
      <c r="J94">
        <v>0.93</v>
      </c>
      <c r="K94">
        <v>0.87</v>
      </c>
      <c r="L94">
        <v>0.9</v>
      </c>
      <c r="M94">
        <v>1</v>
      </c>
      <c r="N94">
        <v>0.87</v>
      </c>
      <c r="O94">
        <v>0.88</v>
      </c>
      <c r="P94">
        <v>0.95</v>
      </c>
      <c r="Q94">
        <v>0.85</v>
      </c>
      <c r="R94">
        <v>0.83</v>
      </c>
      <c r="S94">
        <v>0.84</v>
      </c>
      <c r="T94">
        <v>0.8</v>
      </c>
      <c r="U94">
        <v>0.73</v>
      </c>
      <c r="V94">
        <v>0.81</v>
      </c>
      <c r="W94">
        <v>0.78</v>
      </c>
      <c r="X94">
        <v>0.83</v>
      </c>
      <c r="Y94">
        <v>0.88</v>
      </c>
      <c r="Z94">
        <v>0.85</v>
      </c>
      <c r="AA94">
        <v>0.8</v>
      </c>
      <c r="AB94">
        <v>0.92</v>
      </c>
      <c r="AC94">
        <v>0.92</v>
      </c>
      <c r="AD94">
        <v>0.91</v>
      </c>
      <c r="AE94">
        <v>0.97</v>
      </c>
      <c r="AF94">
        <v>0.98</v>
      </c>
      <c r="AH94">
        <f t="shared" si="32"/>
        <v>0.37</v>
      </c>
      <c r="AI94">
        <f t="shared" si="33"/>
        <v>0.89333333333333342</v>
      </c>
      <c r="AJ94">
        <f t="shared" si="34"/>
        <v>0.92333333333333334</v>
      </c>
      <c r="AK94">
        <f t="shared" si="35"/>
        <v>0.89333333333333342</v>
      </c>
      <c r="AL94">
        <f t="shared" si="36"/>
        <v>0.82333333333333325</v>
      </c>
      <c r="AM94">
        <f t="shared" si="37"/>
        <v>0.77333333333333343</v>
      </c>
      <c r="AN94">
        <f t="shared" si="38"/>
        <v>0.85333333333333339</v>
      </c>
      <c r="AO94">
        <f t="shared" si="39"/>
        <v>0.8600000000000001</v>
      </c>
    </row>
    <row r="95" spans="1:41" x14ac:dyDescent="0.35">
      <c r="A95" t="s">
        <v>12</v>
      </c>
      <c r="C95">
        <v>0.99</v>
      </c>
      <c r="D95">
        <v>0.93</v>
      </c>
      <c r="E95">
        <v>0.99</v>
      </c>
      <c r="F95">
        <v>0.91</v>
      </c>
      <c r="G95">
        <v>0.79</v>
      </c>
      <c r="H95">
        <v>0.87</v>
      </c>
      <c r="I95">
        <v>0.93</v>
      </c>
      <c r="J95">
        <v>0.98</v>
      </c>
      <c r="K95">
        <v>0.93</v>
      </c>
      <c r="L95">
        <v>0.92</v>
      </c>
      <c r="M95">
        <v>1</v>
      </c>
      <c r="N95">
        <v>0.89</v>
      </c>
      <c r="O95">
        <v>0.94</v>
      </c>
      <c r="P95">
        <v>0.98</v>
      </c>
      <c r="Q95">
        <v>0.88</v>
      </c>
      <c r="R95">
        <v>0.87</v>
      </c>
      <c r="S95">
        <v>0.9</v>
      </c>
      <c r="T95">
        <v>0.88</v>
      </c>
      <c r="U95">
        <v>0.86</v>
      </c>
      <c r="V95">
        <v>0.87</v>
      </c>
      <c r="W95">
        <v>0.88</v>
      </c>
      <c r="X95">
        <v>0.91</v>
      </c>
      <c r="Y95">
        <v>0.94</v>
      </c>
      <c r="Z95">
        <v>0.92</v>
      </c>
      <c r="AA95">
        <v>0.9</v>
      </c>
      <c r="AB95">
        <v>0.97</v>
      </c>
      <c r="AC95">
        <v>0.98</v>
      </c>
      <c r="AD95">
        <v>0.98</v>
      </c>
      <c r="AE95">
        <v>0.99</v>
      </c>
      <c r="AF95">
        <v>1</v>
      </c>
      <c r="AH95">
        <f t="shared" si="32"/>
        <v>0.83000000000000007</v>
      </c>
      <c r="AI95">
        <f t="shared" si="33"/>
        <v>0.94666666666666677</v>
      </c>
      <c r="AJ95">
        <f t="shared" si="34"/>
        <v>0.93666666666666665</v>
      </c>
      <c r="AK95">
        <f t="shared" si="35"/>
        <v>0.93333333333333324</v>
      </c>
      <c r="AL95">
        <f t="shared" si="36"/>
        <v>0.8833333333333333</v>
      </c>
      <c r="AM95">
        <f t="shared" si="37"/>
        <v>0.87</v>
      </c>
      <c r="AN95">
        <f t="shared" si="38"/>
        <v>0.92333333333333334</v>
      </c>
      <c r="AO95">
        <f t="shared" si="39"/>
        <v>0.93500000000000005</v>
      </c>
    </row>
    <row r="96" spans="1:41" x14ac:dyDescent="0.35">
      <c r="A96" t="s">
        <v>13</v>
      </c>
      <c r="B96">
        <v>0.62</v>
      </c>
    </row>
    <row r="97" spans="1:41" x14ac:dyDescent="0.35">
      <c r="A97" t="s">
        <v>14</v>
      </c>
      <c r="B97">
        <v>0.62</v>
      </c>
    </row>
    <row r="98" spans="1:41" x14ac:dyDescent="0.35">
      <c r="A98" t="s">
        <v>15</v>
      </c>
      <c r="B98">
        <v>0.6</v>
      </c>
    </row>
    <row r="100" spans="1:41" x14ac:dyDescent="0.35">
      <c r="A100" t="s">
        <v>24</v>
      </c>
      <c r="B100" s="1">
        <v>42121.483599537038</v>
      </c>
    </row>
    <row r="105" spans="1:41" x14ac:dyDescent="0.35">
      <c r="A105" s="2" t="s">
        <v>27</v>
      </c>
      <c r="C105">
        <v>25</v>
      </c>
      <c r="D105">
        <v>31.5</v>
      </c>
      <c r="E105">
        <v>40</v>
      </c>
      <c r="F105">
        <v>50</v>
      </c>
      <c r="G105">
        <v>63</v>
      </c>
      <c r="H105">
        <v>80</v>
      </c>
      <c r="I105">
        <v>100</v>
      </c>
      <c r="J105">
        <v>125</v>
      </c>
      <c r="K105">
        <v>160</v>
      </c>
      <c r="L105">
        <v>200</v>
      </c>
      <c r="M105">
        <v>250</v>
      </c>
      <c r="N105">
        <v>315</v>
      </c>
      <c r="O105">
        <v>400</v>
      </c>
      <c r="P105">
        <v>500</v>
      </c>
      <c r="Q105">
        <v>630</v>
      </c>
      <c r="R105">
        <v>800</v>
      </c>
      <c r="S105">
        <v>1000</v>
      </c>
      <c r="T105">
        <v>1250</v>
      </c>
      <c r="U105">
        <v>1600</v>
      </c>
      <c r="V105">
        <v>2000</v>
      </c>
      <c r="W105">
        <v>2500</v>
      </c>
      <c r="X105">
        <v>3150</v>
      </c>
      <c r="Y105">
        <v>4000</v>
      </c>
      <c r="Z105">
        <v>5000</v>
      </c>
      <c r="AA105">
        <v>6300</v>
      </c>
      <c r="AB105">
        <v>8000</v>
      </c>
      <c r="AC105">
        <v>10000</v>
      </c>
      <c r="AD105">
        <v>12500</v>
      </c>
      <c r="AE105">
        <v>16000</v>
      </c>
      <c r="AF105">
        <v>20000</v>
      </c>
    </row>
    <row r="106" spans="1:41" x14ac:dyDescent="0.35">
      <c r="A106" t="s">
        <v>0</v>
      </c>
      <c r="C106">
        <v>1.127</v>
      </c>
      <c r="D106">
        <v>0.55100000000000005</v>
      </c>
      <c r="E106">
        <v>0.4</v>
      </c>
      <c r="F106">
        <v>0.45400000000000001</v>
      </c>
      <c r="G106">
        <v>0.76900000000000002</v>
      </c>
      <c r="H106">
        <v>0.61099999999999999</v>
      </c>
      <c r="I106">
        <v>0.53300000000000003</v>
      </c>
      <c r="J106">
        <v>0.27500000000000002</v>
      </c>
      <c r="K106">
        <v>0.251</v>
      </c>
      <c r="L106">
        <v>0.159</v>
      </c>
      <c r="M106">
        <v>0.06</v>
      </c>
      <c r="N106">
        <v>4.8000000000000001E-2</v>
      </c>
      <c r="O106">
        <v>0.215</v>
      </c>
      <c r="P106">
        <v>0.27700000000000002</v>
      </c>
      <c r="Q106">
        <v>6.6000000000000003E-2</v>
      </c>
      <c r="R106">
        <v>1.4999999999999999E-2</v>
      </c>
      <c r="S106">
        <v>0.71</v>
      </c>
      <c r="T106">
        <v>0.64800000000000002</v>
      </c>
      <c r="U106">
        <v>0.77100000000000002</v>
      </c>
      <c r="V106">
        <v>0.56799999999999995</v>
      </c>
      <c r="W106">
        <v>0.47699999999999998</v>
      </c>
      <c r="X106">
        <v>0.56000000000000005</v>
      </c>
      <c r="Y106">
        <v>0.51400000000000001</v>
      </c>
      <c r="Z106">
        <v>0.248</v>
      </c>
      <c r="AA106">
        <v>0.29099999999999998</v>
      </c>
      <c r="AB106">
        <v>0.28000000000000003</v>
      </c>
      <c r="AC106">
        <v>0.28499999999999998</v>
      </c>
      <c r="AD106">
        <v>0.28799999999999998</v>
      </c>
      <c r="AE106">
        <v>0.13900000000000001</v>
      </c>
      <c r="AF106" t="s">
        <v>1</v>
      </c>
    </row>
    <row r="107" spans="1:41" x14ac:dyDescent="0.35">
      <c r="A107" t="s">
        <v>2</v>
      </c>
      <c r="C107">
        <v>1.26</v>
      </c>
      <c r="D107">
        <v>1.2110000000000001</v>
      </c>
      <c r="E107">
        <v>0.24399999999999999</v>
      </c>
      <c r="F107">
        <v>0.34499999999999997</v>
      </c>
      <c r="G107">
        <v>0.64300000000000002</v>
      </c>
      <c r="H107">
        <v>0.247</v>
      </c>
      <c r="I107">
        <v>1.034</v>
      </c>
      <c r="J107">
        <v>0.20300000000000001</v>
      </c>
      <c r="K107">
        <v>0.20200000000000001</v>
      </c>
      <c r="L107">
        <v>0.29899999999999999</v>
      </c>
      <c r="M107">
        <v>3.5999999999999997E-2</v>
      </c>
      <c r="N107">
        <v>0.72399999999999998</v>
      </c>
      <c r="O107">
        <v>0.27900000000000003</v>
      </c>
      <c r="P107">
        <v>0.217</v>
      </c>
      <c r="Q107">
        <v>0.188</v>
      </c>
      <c r="R107">
        <v>1.1259999999999999</v>
      </c>
      <c r="S107">
        <v>0.80100000000000005</v>
      </c>
      <c r="T107">
        <v>0.85899999999999999</v>
      </c>
      <c r="U107">
        <v>0.68799999999999994</v>
      </c>
      <c r="V107">
        <v>0.67500000000000004</v>
      </c>
      <c r="W107">
        <v>0.66500000000000004</v>
      </c>
      <c r="X107">
        <v>0.30599999999999999</v>
      </c>
      <c r="Y107">
        <v>0.53500000000000003</v>
      </c>
      <c r="Z107">
        <v>0.27500000000000002</v>
      </c>
      <c r="AA107">
        <v>0.33400000000000002</v>
      </c>
      <c r="AB107">
        <v>0.38</v>
      </c>
      <c r="AC107">
        <v>0.313</v>
      </c>
      <c r="AD107">
        <v>0.33200000000000002</v>
      </c>
      <c r="AE107">
        <v>0.29099999999999998</v>
      </c>
      <c r="AF107">
        <v>0.24</v>
      </c>
    </row>
    <row r="108" spans="1:41" x14ac:dyDescent="0.35">
      <c r="A108" t="s">
        <v>3</v>
      </c>
      <c r="C108">
        <v>1.17</v>
      </c>
      <c r="D108">
        <v>1.554</v>
      </c>
      <c r="E108">
        <v>0.55600000000000005</v>
      </c>
      <c r="F108">
        <v>0.38400000000000001</v>
      </c>
      <c r="G108">
        <v>0.61799999999999999</v>
      </c>
      <c r="H108">
        <v>0.20699999999999999</v>
      </c>
      <c r="I108">
        <v>0.95899999999999996</v>
      </c>
      <c r="J108">
        <v>0.20699999999999999</v>
      </c>
      <c r="K108">
        <v>0.52500000000000002</v>
      </c>
      <c r="L108">
        <v>0.98199999999999998</v>
      </c>
      <c r="M108">
        <v>3.2000000000000001E-2</v>
      </c>
      <c r="N108">
        <v>0.85599999999999998</v>
      </c>
      <c r="O108">
        <v>0.29499999999999998</v>
      </c>
      <c r="P108">
        <v>0.16300000000000001</v>
      </c>
      <c r="Q108">
        <v>0.20599999999999999</v>
      </c>
      <c r="R108">
        <v>0.86099999999999999</v>
      </c>
      <c r="S108">
        <v>0.85399999999999998</v>
      </c>
      <c r="T108">
        <v>0.876</v>
      </c>
      <c r="U108">
        <v>0.79800000000000004</v>
      </c>
      <c r="V108">
        <v>0.93600000000000005</v>
      </c>
      <c r="W108">
        <v>0.61099999999999999</v>
      </c>
      <c r="X108">
        <v>0.96199999999999997</v>
      </c>
      <c r="Y108">
        <v>0.53500000000000003</v>
      </c>
      <c r="Z108">
        <v>0.81100000000000005</v>
      </c>
      <c r="AA108">
        <v>0.71</v>
      </c>
      <c r="AB108">
        <v>0.34599999999999997</v>
      </c>
      <c r="AC108">
        <v>0.34399999999999997</v>
      </c>
      <c r="AD108">
        <v>0.36899999999999999</v>
      </c>
      <c r="AE108">
        <v>0.26800000000000002</v>
      </c>
      <c r="AF108">
        <v>0.20100000000000001</v>
      </c>
    </row>
    <row r="109" spans="1:41" x14ac:dyDescent="0.35">
      <c r="A109" t="s">
        <v>4</v>
      </c>
      <c r="C109">
        <v>1.1439999999999999</v>
      </c>
      <c r="D109">
        <v>0.54400000000000004</v>
      </c>
      <c r="E109">
        <v>0.45400000000000001</v>
      </c>
      <c r="F109">
        <v>0.34300000000000003</v>
      </c>
      <c r="G109">
        <v>0.40899999999999997</v>
      </c>
      <c r="H109">
        <v>0.19600000000000001</v>
      </c>
      <c r="I109">
        <v>1.5649999999999999</v>
      </c>
      <c r="J109">
        <v>0.20200000000000001</v>
      </c>
      <c r="K109">
        <v>0.45800000000000002</v>
      </c>
      <c r="L109">
        <v>0.25</v>
      </c>
      <c r="M109">
        <v>3.9E-2</v>
      </c>
      <c r="N109">
        <v>0.93100000000000005</v>
      </c>
      <c r="O109">
        <v>0.98</v>
      </c>
      <c r="P109">
        <v>1.0389999999999999</v>
      </c>
      <c r="Q109">
        <v>0.99199999999999999</v>
      </c>
      <c r="R109">
        <v>0.98099999999999998</v>
      </c>
      <c r="S109">
        <v>0.91700000000000004</v>
      </c>
      <c r="T109">
        <v>0.96299999999999997</v>
      </c>
      <c r="U109">
        <v>0.93300000000000005</v>
      </c>
      <c r="V109">
        <v>0.98399999999999999</v>
      </c>
      <c r="W109">
        <v>1.085</v>
      </c>
      <c r="X109">
        <v>0.98299999999999998</v>
      </c>
      <c r="Y109">
        <v>0.89300000000000002</v>
      </c>
      <c r="Z109">
        <v>0.83</v>
      </c>
      <c r="AA109">
        <v>0.70399999999999996</v>
      </c>
      <c r="AB109">
        <v>0.57099999999999995</v>
      </c>
      <c r="AC109">
        <v>0.45100000000000001</v>
      </c>
      <c r="AD109">
        <v>0.371</v>
      </c>
      <c r="AE109">
        <v>0.28000000000000003</v>
      </c>
      <c r="AF109">
        <v>0.2</v>
      </c>
      <c r="AH109">
        <f>AVERAGE(G109:H109)</f>
        <v>0.30249999999999999</v>
      </c>
      <c r="AI109">
        <f>AVERAGE(I109:K109)</f>
        <v>0.7416666666666667</v>
      </c>
      <c r="AJ109">
        <f>AVERAGE(L109:N109)</f>
        <v>0.40666666666666668</v>
      </c>
      <c r="AK109">
        <f>AVERAGE(O109:Q109)</f>
        <v>1.0036666666666667</v>
      </c>
      <c r="AL109">
        <f>AVERAGE(R109:T109)</f>
        <v>0.95366666666666677</v>
      </c>
      <c r="AM109">
        <f>AVERAGE(U109:W109)</f>
        <v>1.0006666666666666</v>
      </c>
      <c r="AN109">
        <f>AVERAGE(X109:Z109)</f>
        <v>0.90200000000000002</v>
      </c>
      <c r="AO109">
        <f>AVERAGE(AA109:AB109)</f>
        <v>0.63749999999999996</v>
      </c>
    </row>
    <row r="110" spans="1:41" x14ac:dyDescent="0.35">
      <c r="A110" t="s">
        <v>5</v>
      </c>
      <c r="C110">
        <v>0.433</v>
      </c>
      <c r="D110">
        <v>1.4790000000000001</v>
      </c>
      <c r="E110">
        <v>0.50600000000000001</v>
      </c>
      <c r="F110">
        <v>0.37</v>
      </c>
      <c r="G110">
        <v>0.57199999999999995</v>
      </c>
      <c r="H110">
        <v>0.23599999999999999</v>
      </c>
      <c r="I110">
        <v>0.78500000000000003</v>
      </c>
      <c r="J110">
        <v>0.219</v>
      </c>
      <c r="K110">
        <v>0.20399999999999999</v>
      </c>
      <c r="L110">
        <v>1.026</v>
      </c>
      <c r="M110">
        <v>2.9000000000000001E-2</v>
      </c>
      <c r="N110">
        <v>0.77</v>
      </c>
      <c r="O110">
        <v>0.28599999999999998</v>
      </c>
      <c r="P110">
        <v>0.17</v>
      </c>
      <c r="Q110">
        <v>0.21099999999999999</v>
      </c>
      <c r="R110">
        <v>0.95499999999999996</v>
      </c>
      <c r="S110">
        <v>0.76800000000000002</v>
      </c>
      <c r="T110">
        <v>0.874</v>
      </c>
      <c r="U110">
        <v>0.626</v>
      </c>
      <c r="V110">
        <v>0.624</v>
      </c>
      <c r="W110">
        <v>0.64400000000000002</v>
      </c>
      <c r="X110">
        <v>0.94099999999999995</v>
      </c>
      <c r="Y110">
        <v>0.56599999999999995</v>
      </c>
      <c r="Z110">
        <v>0.68799999999999994</v>
      </c>
      <c r="AA110">
        <v>0.32700000000000001</v>
      </c>
      <c r="AB110">
        <v>0.35399999999999998</v>
      </c>
      <c r="AC110">
        <v>0.38200000000000001</v>
      </c>
      <c r="AD110">
        <v>0.309</v>
      </c>
      <c r="AE110">
        <v>0.34</v>
      </c>
      <c r="AF110">
        <v>0.214</v>
      </c>
      <c r="AH110">
        <f t="shared" ref="AH110:AH116" si="40">AVERAGE(G110:H110)</f>
        <v>0.40399999999999997</v>
      </c>
      <c r="AI110">
        <f t="shared" ref="AI110:AI117" si="41">AVERAGE(I110:K110)</f>
        <v>0.40266666666666667</v>
      </c>
      <c r="AJ110">
        <f t="shared" ref="AJ110:AJ117" si="42">AVERAGE(L110:N110)</f>
        <v>0.60833333333333328</v>
      </c>
      <c r="AK110">
        <f t="shared" ref="AK110:AK117" si="43">AVERAGE(O110:Q110)</f>
        <v>0.2223333333333333</v>
      </c>
      <c r="AL110">
        <f t="shared" ref="AL110:AL117" si="44">AVERAGE(R110:T110)</f>
        <v>0.8656666666666667</v>
      </c>
      <c r="AM110">
        <f t="shared" ref="AM110:AM117" si="45">AVERAGE(U110:W110)</f>
        <v>0.63133333333333341</v>
      </c>
      <c r="AN110">
        <f t="shared" ref="AN110:AN117" si="46">AVERAGE(X110:Z110)</f>
        <v>0.73166666666666658</v>
      </c>
      <c r="AO110">
        <f t="shared" ref="AO110:AO117" si="47">AVERAGE(AA110:AB110)</f>
        <v>0.34050000000000002</v>
      </c>
    </row>
    <row r="111" spans="1:41" x14ac:dyDescent="0.35">
      <c r="A111" t="s">
        <v>6</v>
      </c>
      <c r="C111">
        <v>1.26</v>
      </c>
      <c r="D111">
        <v>1.2110000000000001</v>
      </c>
      <c r="E111">
        <v>0.24399999999999999</v>
      </c>
      <c r="F111">
        <v>0.38400000000000001</v>
      </c>
      <c r="G111">
        <v>0.61799999999999999</v>
      </c>
      <c r="H111">
        <v>0.247</v>
      </c>
      <c r="I111">
        <v>1.5649999999999999</v>
      </c>
      <c r="J111">
        <v>0.20699999999999999</v>
      </c>
      <c r="K111">
        <v>0.52500000000000002</v>
      </c>
      <c r="L111">
        <v>0.98199999999999998</v>
      </c>
      <c r="M111">
        <v>3.2000000000000001E-2</v>
      </c>
      <c r="N111">
        <v>0.93100000000000005</v>
      </c>
      <c r="O111">
        <v>0.29499999999999998</v>
      </c>
      <c r="P111">
        <v>0.16300000000000001</v>
      </c>
      <c r="Q111">
        <v>0.99199999999999999</v>
      </c>
      <c r="R111">
        <v>0.86099999999999999</v>
      </c>
      <c r="S111">
        <v>0.91700000000000004</v>
      </c>
      <c r="T111">
        <v>0.96299999999999997</v>
      </c>
      <c r="U111">
        <v>0.79800000000000004</v>
      </c>
      <c r="V111">
        <v>0.98399999999999999</v>
      </c>
      <c r="W111">
        <v>1.085</v>
      </c>
      <c r="X111">
        <v>0.98299999999999998</v>
      </c>
      <c r="Y111">
        <v>0.89300000000000002</v>
      </c>
      <c r="Z111">
        <v>0.83</v>
      </c>
      <c r="AA111">
        <v>0.70399999999999996</v>
      </c>
      <c r="AB111">
        <v>0.34599999999999997</v>
      </c>
      <c r="AC111">
        <v>0.34399999999999997</v>
      </c>
      <c r="AD111">
        <v>0.36899999999999999</v>
      </c>
      <c r="AE111">
        <v>0.28000000000000003</v>
      </c>
      <c r="AF111">
        <v>0.2</v>
      </c>
      <c r="AH111">
        <f t="shared" si="40"/>
        <v>0.4325</v>
      </c>
      <c r="AI111">
        <f t="shared" si="41"/>
        <v>0.76566666666666672</v>
      </c>
      <c r="AJ111">
        <f t="shared" si="42"/>
        <v>0.64833333333333332</v>
      </c>
      <c r="AK111">
        <f t="shared" si="43"/>
        <v>0.48333333333333334</v>
      </c>
      <c r="AL111">
        <f t="shared" si="44"/>
        <v>0.91366666666666674</v>
      </c>
      <c r="AM111">
        <f t="shared" si="45"/>
        <v>0.95566666666666666</v>
      </c>
      <c r="AN111">
        <f t="shared" si="46"/>
        <v>0.90200000000000002</v>
      </c>
      <c r="AO111">
        <f t="shared" si="47"/>
        <v>0.52499999999999991</v>
      </c>
    </row>
    <row r="112" spans="1:41" x14ac:dyDescent="0.35">
      <c r="A112" t="s">
        <v>7</v>
      </c>
      <c r="C112">
        <v>6.65</v>
      </c>
      <c r="D112">
        <v>6.44</v>
      </c>
      <c r="E112">
        <v>2.91</v>
      </c>
      <c r="F112">
        <v>-1.1599999999999999</v>
      </c>
      <c r="G112">
        <v>-2.31</v>
      </c>
      <c r="H112">
        <v>-8.15</v>
      </c>
      <c r="I112">
        <v>-3.97</v>
      </c>
      <c r="J112">
        <v>-0.48</v>
      </c>
      <c r="K112">
        <v>5.05</v>
      </c>
      <c r="L112">
        <v>7.43</v>
      </c>
      <c r="M112" t="s">
        <v>1</v>
      </c>
      <c r="N112">
        <v>7.46</v>
      </c>
      <c r="O112">
        <v>8.32</v>
      </c>
      <c r="P112">
        <v>7.54</v>
      </c>
      <c r="Q112">
        <v>6.92</v>
      </c>
      <c r="R112">
        <v>5.28</v>
      </c>
      <c r="S112">
        <v>4.37</v>
      </c>
      <c r="T112">
        <v>2.2400000000000002</v>
      </c>
      <c r="U112">
        <v>2.8</v>
      </c>
      <c r="V112">
        <v>2.5499999999999998</v>
      </c>
      <c r="W112">
        <v>4.8499999999999996</v>
      </c>
      <c r="X112">
        <v>6.42</v>
      </c>
      <c r="Y112">
        <v>7.05</v>
      </c>
      <c r="Z112">
        <v>5.33</v>
      </c>
      <c r="AA112">
        <v>4.9400000000000004</v>
      </c>
      <c r="AB112">
        <v>8.1999999999999993</v>
      </c>
      <c r="AC112">
        <v>7.58</v>
      </c>
      <c r="AD112">
        <v>7.41</v>
      </c>
      <c r="AE112">
        <v>11.23</v>
      </c>
      <c r="AF112">
        <v>15.1</v>
      </c>
      <c r="AH112">
        <f t="shared" si="40"/>
        <v>-5.23</v>
      </c>
      <c r="AI112">
        <f t="shared" si="41"/>
        <v>0.19999999999999987</v>
      </c>
      <c r="AJ112">
        <f t="shared" si="42"/>
        <v>7.4450000000000003</v>
      </c>
      <c r="AK112">
        <f t="shared" si="43"/>
        <v>7.5933333333333337</v>
      </c>
      <c r="AL112">
        <f t="shared" si="44"/>
        <v>3.9633333333333334</v>
      </c>
      <c r="AM112">
        <f t="shared" si="45"/>
        <v>3.4</v>
      </c>
      <c r="AN112">
        <f t="shared" si="46"/>
        <v>6.2666666666666657</v>
      </c>
      <c r="AO112">
        <f t="shared" si="47"/>
        <v>6.57</v>
      </c>
    </row>
    <row r="113" spans="1:41" x14ac:dyDescent="0.35">
      <c r="A113" t="s">
        <v>8</v>
      </c>
      <c r="C113">
        <v>10.14</v>
      </c>
      <c r="D113">
        <v>8.57</v>
      </c>
      <c r="E113">
        <v>8.6999999999999993</v>
      </c>
      <c r="F113">
        <v>1.53</v>
      </c>
      <c r="G113">
        <v>-1.03</v>
      </c>
      <c r="H113">
        <v>-5.17</v>
      </c>
      <c r="I113">
        <v>8.17</v>
      </c>
      <c r="J113">
        <v>11.87</v>
      </c>
      <c r="K113">
        <v>8.98</v>
      </c>
      <c r="L113">
        <v>10.76</v>
      </c>
      <c r="M113" t="s">
        <v>1</v>
      </c>
      <c r="N113">
        <v>10.19</v>
      </c>
      <c r="O113">
        <v>13.2</v>
      </c>
      <c r="P113">
        <v>15.56</v>
      </c>
      <c r="Q113">
        <v>8.4700000000000006</v>
      </c>
      <c r="R113">
        <v>6.77</v>
      </c>
      <c r="S113">
        <v>6.47</v>
      </c>
      <c r="T113">
        <v>4.1100000000000003</v>
      </c>
      <c r="U113">
        <v>4.1900000000000004</v>
      </c>
      <c r="V113">
        <v>6.06</v>
      </c>
      <c r="W113">
        <v>6.96</v>
      </c>
      <c r="X113">
        <v>8.23</v>
      </c>
      <c r="Y113">
        <v>9.23</v>
      </c>
      <c r="Z113">
        <v>8.61</v>
      </c>
      <c r="AA113">
        <v>8.58</v>
      </c>
      <c r="AB113">
        <v>11.34</v>
      </c>
      <c r="AC113">
        <v>10.76</v>
      </c>
      <c r="AD113">
        <v>11.15</v>
      </c>
      <c r="AE113">
        <v>15.51</v>
      </c>
      <c r="AF113">
        <v>22.79</v>
      </c>
      <c r="AH113">
        <f t="shared" si="40"/>
        <v>-3.1</v>
      </c>
      <c r="AI113">
        <f t="shared" si="41"/>
        <v>9.6733333333333338</v>
      </c>
      <c r="AJ113">
        <f t="shared" si="42"/>
        <v>10.475</v>
      </c>
      <c r="AK113">
        <f t="shared" si="43"/>
        <v>12.409999999999998</v>
      </c>
      <c r="AL113">
        <f t="shared" si="44"/>
        <v>5.7833333333333323</v>
      </c>
      <c r="AM113">
        <f t="shared" si="45"/>
        <v>5.7366666666666672</v>
      </c>
      <c r="AN113">
        <f t="shared" si="46"/>
        <v>8.69</v>
      </c>
      <c r="AO113">
        <f t="shared" si="47"/>
        <v>9.9600000000000009</v>
      </c>
    </row>
    <row r="114" spans="1:41" x14ac:dyDescent="0.35">
      <c r="A114" t="s">
        <v>9</v>
      </c>
      <c r="C114">
        <v>14.15</v>
      </c>
      <c r="D114">
        <v>11.55</v>
      </c>
      <c r="E114">
        <v>19.690000000000001</v>
      </c>
      <c r="F114">
        <v>9.86</v>
      </c>
      <c r="G114">
        <v>5.48</v>
      </c>
      <c r="H114">
        <v>7.26</v>
      </c>
      <c r="I114">
        <v>10.07</v>
      </c>
      <c r="J114">
        <v>20.73</v>
      </c>
      <c r="K114">
        <v>12.59</v>
      </c>
      <c r="L114">
        <v>11.56</v>
      </c>
      <c r="M114" t="s">
        <v>1</v>
      </c>
      <c r="N114">
        <v>11.09</v>
      </c>
      <c r="O114">
        <v>17.54</v>
      </c>
      <c r="P114">
        <v>31.35</v>
      </c>
      <c r="Q114">
        <v>9.0399999999999991</v>
      </c>
      <c r="R114">
        <v>7.76</v>
      </c>
      <c r="S114">
        <v>8.17</v>
      </c>
      <c r="T114">
        <v>7.93</v>
      </c>
      <c r="U114">
        <v>6.73</v>
      </c>
      <c r="V114">
        <v>8.49</v>
      </c>
      <c r="W114">
        <v>10.44</v>
      </c>
      <c r="X114">
        <v>10.52</v>
      </c>
      <c r="Y114">
        <v>12.86</v>
      </c>
      <c r="Z114">
        <v>11.14</v>
      </c>
      <c r="AA114">
        <v>11.13</v>
      </c>
      <c r="AB114">
        <v>16.010000000000002</v>
      </c>
      <c r="AC114">
        <v>16.53</v>
      </c>
      <c r="AD114">
        <v>17.829999999999998</v>
      </c>
      <c r="AE114">
        <v>21.31</v>
      </c>
      <c r="AF114">
        <v>24.8</v>
      </c>
      <c r="AH114">
        <f t="shared" si="40"/>
        <v>6.37</v>
      </c>
      <c r="AI114">
        <f t="shared" si="41"/>
        <v>14.463333333333333</v>
      </c>
      <c r="AJ114">
        <f t="shared" si="42"/>
        <v>11.324999999999999</v>
      </c>
      <c r="AK114">
        <f t="shared" si="43"/>
        <v>19.309999999999999</v>
      </c>
      <c r="AL114">
        <f t="shared" si="44"/>
        <v>7.9533333333333331</v>
      </c>
      <c r="AM114">
        <f t="shared" si="45"/>
        <v>8.5533333333333328</v>
      </c>
      <c r="AN114">
        <f t="shared" si="46"/>
        <v>11.506666666666666</v>
      </c>
      <c r="AO114">
        <f t="shared" si="47"/>
        <v>13.57</v>
      </c>
    </row>
    <row r="115" spans="1:41" x14ac:dyDescent="0.35">
      <c r="A115" t="s">
        <v>10</v>
      </c>
      <c r="C115">
        <v>12.62</v>
      </c>
      <c r="D115">
        <v>9.06</v>
      </c>
      <c r="E115">
        <v>3.48</v>
      </c>
      <c r="F115">
        <v>-2.87</v>
      </c>
      <c r="G115">
        <v>-4.03</v>
      </c>
      <c r="H115">
        <v>-12.94</v>
      </c>
      <c r="I115">
        <v>-4.43</v>
      </c>
      <c r="J115">
        <v>-7.83</v>
      </c>
      <c r="K115">
        <v>2.98</v>
      </c>
      <c r="L115">
        <v>8.31</v>
      </c>
      <c r="M115" t="s">
        <v>1</v>
      </c>
      <c r="N115">
        <v>5.91</v>
      </c>
      <c r="O115">
        <v>7.04</v>
      </c>
      <c r="P115">
        <v>3.62</v>
      </c>
      <c r="Q115">
        <v>5.65</v>
      </c>
      <c r="R115">
        <v>4.01</v>
      </c>
      <c r="S115">
        <v>2.66</v>
      </c>
      <c r="T115">
        <v>1.1399999999999999</v>
      </c>
      <c r="U115">
        <v>0.95</v>
      </c>
      <c r="V115">
        <v>1.29</v>
      </c>
      <c r="W115">
        <v>3.77</v>
      </c>
      <c r="X115">
        <v>4.72</v>
      </c>
      <c r="Y115">
        <v>6.15</v>
      </c>
      <c r="Z115">
        <v>4.59</v>
      </c>
      <c r="AA115">
        <v>3.42</v>
      </c>
      <c r="AB115">
        <v>7.12</v>
      </c>
      <c r="AC115">
        <v>6.28</v>
      </c>
      <c r="AD115">
        <v>5.65</v>
      </c>
      <c r="AE115">
        <v>8.4</v>
      </c>
      <c r="AF115">
        <v>10.96</v>
      </c>
      <c r="AH115">
        <f t="shared" si="40"/>
        <v>-8.4849999999999994</v>
      </c>
      <c r="AI115">
        <f t="shared" si="41"/>
        <v>-3.0933333333333333</v>
      </c>
      <c r="AJ115">
        <f t="shared" si="42"/>
        <v>7.11</v>
      </c>
      <c r="AK115">
        <f t="shared" si="43"/>
        <v>5.4366666666666674</v>
      </c>
      <c r="AL115">
        <f t="shared" si="44"/>
        <v>2.6033333333333331</v>
      </c>
      <c r="AM115">
        <f t="shared" si="45"/>
        <v>2.0033333333333334</v>
      </c>
      <c r="AN115">
        <f t="shared" si="46"/>
        <v>5.1533333333333333</v>
      </c>
      <c r="AO115">
        <f t="shared" si="47"/>
        <v>5.27</v>
      </c>
    </row>
    <row r="116" spans="1:41" x14ac:dyDescent="0.35">
      <c r="A116" t="s">
        <v>11</v>
      </c>
      <c r="C116">
        <v>0.91</v>
      </c>
      <c r="D116">
        <v>0.88</v>
      </c>
      <c r="E116">
        <v>0.88</v>
      </c>
      <c r="F116">
        <v>0.59</v>
      </c>
      <c r="G116">
        <v>0.44</v>
      </c>
      <c r="H116">
        <v>0.23</v>
      </c>
      <c r="I116">
        <v>0.87</v>
      </c>
      <c r="J116">
        <v>0.94</v>
      </c>
      <c r="K116">
        <v>0.89</v>
      </c>
      <c r="L116">
        <v>0.92</v>
      </c>
      <c r="M116">
        <v>1</v>
      </c>
      <c r="N116">
        <v>0.91</v>
      </c>
      <c r="O116">
        <v>0.95</v>
      </c>
      <c r="P116">
        <v>0.97</v>
      </c>
      <c r="Q116">
        <v>0.88</v>
      </c>
      <c r="R116">
        <v>0.83</v>
      </c>
      <c r="S116">
        <v>0.82</v>
      </c>
      <c r="T116">
        <v>0.72</v>
      </c>
      <c r="U116">
        <v>0.72</v>
      </c>
      <c r="V116">
        <v>0.8</v>
      </c>
      <c r="W116">
        <v>0.83</v>
      </c>
      <c r="X116">
        <v>0.87</v>
      </c>
      <c r="Y116">
        <v>0.89</v>
      </c>
      <c r="Z116">
        <v>0.88</v>
      </c>
      <c r="AA116">
        <v>0.88</v>
      </c>
      <c r="AB116">
        <v>0.93</v>
      </c>
      <c r="AC116">
        <v>0.92</v>
      </c>
      <c r="AD116">
        <v>0.93</v>
      </c>
      <c r="AE116">
        <v>0.97</v>
      </c>
      <c r="AF116">
        <v>0.99</v>
      </c>
      <c r="AH116">
        <f t="shared" si="40"/>
        <v>0.33500000000000002</v>
      </c>
      <c r="AI116">
        <f t="shared" si="41"/>
        <v>0.9</v>
      </c>
      <c r="AJ116">
        <f t="shared" si="42"/>
        <v>0.94333333333333336</v>
      </c>
      <c r="AK116">
        <f t="shared" si="43"/>
        <v>0.93333333333333324</v>
      </c>
      <c r="AL116">
        <f t="shared" si="44"/>
        <v>0.79</v>
      </c>
      <c r="AM116">
        <f t="shared" si="45"/>
        <v>0.78333333333333333</v>
      </c>
      <c r="AN116">
        <f t="shared" si="46"/>
        <v>0.88</v>
      </c>
      <c r="AO116">
        <f t="shared" si="47"/>
        <v>0.90500000000000003</v>
      </c>
    </row>
    <row r="117" spans="1:41" x14ac:dyDescent="0.35">
      <c r="A117" t="s">
        <v>12</v>
      </c>
      <c r="C117">
        <v>0.96</v>
      </c>
      <c r="D117">
        <v>0.93</v>
      </c>
      <c r="E117">
        <v>0.99</v>
      </c>
      <c r="F117">
        <v>0.91</v>
      </c>
      <c r="G117">
        <v>0.78</v>
      </c>
      <c r="H117">
        <v>0.84</v>
      </c>
      <c r="I117">
        <v>0.91</v>
      </c>
      <c r="J117">
        <v>0.99</v>
      </c>
      <c r="K117">
        <v>0.95</v>
      </c>
      <c r="L117">
        <v>0.93</v>
      </c>
      <c r="M117">
        <v>1</v>
      </c>
      <c r="N117">
        <v>0.93</v>
      </c>
      <c r="O117">
        <v>0.98</v>
      </c>
      <c r="P117">
        <v>1</v>
      </c>
      <c r="Q117">
        <v>0.89</v>
      </c>
      <c r="R117">
        <v>0.86</v>
      </c>
      <c r="S117">
        <v>0.87</v>
      </c>
      <c r="T117">
        <v>0.86</v>
      </c>
      <c r="U117">
        <v>0.82</v>
      </c>
      <c r="V117">
        <v>0.88</v>
      </c>
      <c r="W117">
        <v>0.92</v>
      </c>
      <c r="X117">
        <v>0.92</v>
      </c>
      <c r="Y117">
        <v>0.95</v>
      </c>
      <c r="Z117">
        <v>0.93</v>
      </c>
      <c r="AA117">
        <v>0.93</v>
      </c>
      <c r="AB117">
        <v>0.98</v>
      </c>
      <c r="AC117">
        <v>0.98</v>
      </c>
      <c r="AD117">
        <v>0.98</v>
      </c>
      <c r="AE117">
        <v>0.99</v>
      </c>
      <c r="AF117">
        <v>1</v>
      </c>
      <c r="AH117">
        <f>AVERAGE(G117:H117)</f>
        <v>0.81</v>
      </c>
      <c r="AI117">
        <f t="shared" si="41"/>
        <v>0.94999999999999984</v>
      </c>
      <c r="AJ117">
        <f t="shared" si="42"/>
        <v>0.95333333333333348</v>
      </c>
      <c r="AK117">
        <f t="shared" si="43"/>
        <v>0.95666666666666667</v>
      </c>
      <c r="AL117">
        <f t="shared" si="44"/>
        <v>0.86333333333333329</v>
      </c>
      <c r="AM117">
        <f t="shared" si="45"/>
        <v>0.87333333333333341</v>
      </c>
      <c r="AN117">
        <f t="shared" si="46"/>
        <v>0.93333333333333346</v>
      </c>
      <c r="AO117">
        <f t="shared" si="47"/>
        <v>0.95500000000000007</v>
      </c>
    </row>
    <row r="118" spans="1:41" x14ac:dyDescent="0.35">
      <c r="A118" t="s">
        <v>13</v>
      </c>
      <c r="B118">
        <v>0.62</v>
      </c>
    </row>
    <row r="119" spans="1:41" x14ac:dyDescent="0.35">
      <c r="A119" t="s">
        <v>14</v>
      </c>
      <c r="B119">
        <v>0.62</v>
      </c>
    </row>
    <row r="120" spans="1:41" x14ac:dyDescent="0.35">
      <c r="A120" t="s">
        <v>15</v>
      </c>
      <c r="B120">
        <v>0.61</v>
      </c>
    </row>
    <row r="122" spans="1:41" x14ac:dyDescent="0.35">
      <c r="A122" t="s">
        <v>26</v>
      </c>
      <c r="B122" s="1">
        <v>42121.485451388886</v>
      </c>
    </row>
    <row r="127" spans="1:41" x14ac:dyDescent="0.35">
      <c r="A127" s="2" t="s">
        <v>29</v>
      </c>
      <c r="C127">
        <v>25</v>
      </c>
      <c r="D127">
        <v>31.5</v>
      </c>
      <c r="E127">
        <v>40</v>
      </c>
      <c r="F127">
        <v>50</v>
      </c>
      <c r="G127">
        <v>63</v>
      </c>
      <c r="H127">
        <v>80</v>
      </c>
      <c r="I127">
        <v>100</v>
      </c>
      <c r="J127">
        <v>125</v>
      </c>
      <c r="K127">
        <v>160</v>
      </c>
      <c r="L127">
        <v>200</v>
      </c>
      <c r="M127">
        <v>250</v>
      </c>
      <c r="N127">
        <v>315</v>
      </c>
      <c r="O127">
        <v>400</v>
      </c>
      <c r="P127">
        <v>500</v>
      </c>
      <c r="Q127">
        <v>630</v>
      </c>
      <c r="R127">
        <v>800</v>
      </c>
      <c r="S127">
        <v>1000</v>
      </c>
      <c r="T127">
        <v>1250</v>
      </c>
      <c r="U127">
        <v>1600</v>
      </c>
      <c r="V127">
        <v>2000</v>
      </c>
      <c r="W127">
        <v>2500</v>
      </c>
      <c r="X127">
        <v>3150</v>
      </c>
      <c r="Y127">
        <v>4000</v>
      </c>
      <c r="Z127">
        <v>5000</v>
      </c>
      <c r="AA127">
        <v>6300</v>
      </c>
      <c r="AB127">
        <v>8000</v>
      </c>
      <c r="AC127">
        <v>10000</v>
      </c>
      <c r="AD127">
        <v>12500</v>
      </c>
      <c r="AE127">
        <v>16000</v>
      </c>
      <c r="AF127">
        <v>20000</v>
      </c>
    </row>
    <row r="128" spans="1:41" x14ac:dyDescent="0.35">
      <c r="A128" t="s">
        <v>0</v>
      </c>
      <c r="C128">
        <v>0.97899999999999998</v>
      </c>
      <c r="D128">
        <v>0.55000000000000004</v>
      </c>
      <c r="E128">
        <v>0.39900000000000002</v>
      </c>
      <c r="F128">
        <v>0.45900000000000002</v>
      </c>
      <c r="G128">
        <v>0.71299999999999997</v>
      </c>
      <c r="H128">
        <v>0.61799999999999999</v>
      </c>
      <c r="I128">
        <v>0.52700000000000002</v>
      </c>
      <c r="J128">
        <v>0.27500000000000002</v>
      </c>
      <c r="K128">
        <v>0.27800000000000002</v>
      </c>
      <c r="L128">
        <v>7.0999999999999994E-2</v>
      </c>
      <c r="M128">
        <v>5.8000000000000003E-2</v>
      </c>
      <c r="N128">
        <v>4.9000000000000002E-2</v>
      </c>
      <c r="O128">
        <v>0.27900000000000003</v>
      </c>
      <c r="P128">
        <v>0.27500000000000002</v>
      </c>
      <c r="Q128">
        <v>4.1000000000000002E-2</v>
      </c>
      <c r="R128">
        <v>0.94499999999999995</v>
      </c>
      <c r="S128">
        <v>1.4E-2</v>
      </c>
      <c r="T128">
        <v>0.72</v>
      </c>
      <c r="U128">
        <v>0.70699999999999996</v>
      </c>
      <c r="V128">
        <v>0.51300000000000001</v>
      </c>
      <c r="W128">
        <v>0.48099999999999998</v>
      </c>
      <c r="X128">
        <v>0.439</v>
      </c>
      <c r="Y128">
        <v>0.42499999999999999</v>
      </c>
      <c r="Z128">
        <v>0.24399999999999999</v>
      </c>
      <c r="AA128">
        <v>0.34200000000000003</v>
      </c>
      <c r="AB128">
        <v>0.16500000000000001</v>
      </c>
      <c r="AC128">
        <v>0.27600000000000002</v>
      </c>
      <c r="AD128" t="s">
        <v>1</v>
      </c>
      <c r="AE128" t="s">
        <v>1</v>
      </c>
      <c r="AF128" t="s">
        <v>1</v>
      </c>
    </row>
    <row r="129" spans="1:41" x14ac:dyDescent="0.35">
      <c r="A129" t="s">
        <v>2</v>
      </c>
      <c r="C129">
        <v>0.44</v>
      </c>
      <c r="D129">
        <v>1.4970000000000001</v>
      </c>
      <c r="E129">
        <v>0.24099999999999999</v>
      </c>
      <c r="F129">
        <v>0.34599999999999997</v>
      </c>
      <c r="G129">
        <v>0.56699999999999995</v>
      </c>
      <c r="H129">
        <v>0.26</v>
      </c>
      <c r="I129">
        <v>1.0780000000000001</v>
      </c>
      <c r="J129">
        <v>0.23300000000000001</v>
      </c>
      <c r="K129">
        <v>0.28100000000000003</v>
      </c>
      <c r="L129">
        <v>0.86099999999999999</v>
      </c>
      <c r="M129">
        <v>3.2000000000000001E-2</v>
      </c>
      <c r="N129">
        <v>0.77400000000000002</v>
      </c>
      <c r="O129">
        <v>0.35199999999999998</v>
      </c>
      <c r="P129">
        <v>3.2000000000000001E-2</v>
      </c>
      <c r="Q129">
        <v>2.1999999999999999E-2</v>
      </c>
      <c r="R129">
        <v>1.119</v>
      </c>
      <c r="S129">
        <v>0.26600000000000001</v>
      </c>
      <c r="T129">
        <v>0.84899999999999998</v>
      </c>
      <c r="U129">
        <v>0.73299999999999998</v>
      </c>
      <c r="V129">
        <v>0.63400000000000001</v>
      </c>
      <c r="W129">
        <v>0.623</v>
      </c>
      <c r="X129">
        <v>0.72399999999999998</v>
      </c>
      <c r="Y129">
        <v>0.53800000000000003</v>
      </c>
      <c r="Z129">
        <v>0.59699999999999998</v>
      </c>
      <c r="AA129">
        <v>0.36199999999999999</v>
      </c>
      <c r="AB129">
        <v>0.40500000000000003</v>
      </c>
      <c r="AC129">
        <v>0.32700000000000001</v>
      </c>
      <c r="AD129">
        <v>0.29899999999999999</v>
      </c>
      <c r="AE129">
        <v>0.26800000000000002</v>
      </c>
      <c r="AF129">
        <v>1.06</v>
      </c>
    </row>
    <row r="130" spans="1:41" x14ac:dyDescent="0.35">
      <c r="A130" t="s">
        <v>3</v>
      </c>
      <c r="C130">
        <v>0.38400000000000001</v>
      </c>
      <c r="D130">
        <v>0.72299999999999998</v>
      </c>
      <c r="E130">
        <v>0.53400000000000003</v>
      </c>
      <c r="F130">
        <v>0.39200000000000002</v>
      </c>
      <c r="G130">
        <v>0.56799999999999995</v>
      </c>
      <c r="H130">
        <v>0.216</v>
      </c>
      <c r="I130">
        <v>0.67300000000000004</v>
      </c>
      <c r="J130">
        <v>0.218</v>
      </c>
      <c r="K130">
        <v>0.53400000000000003</v>
      </c>
      <c r="L130">
        <v>0.92400000000000004</v>
      </c>
      <c r="M130">
        <v>4.3999999999999997E-2</v>
      </c>
      <c r="N130">
        <v>0.70699999999999996</v>
      </c>
      <c r="O130">
        <v>0.33300000000000002</v>
      </c>
      <c r="P130">
        <v>0.14499999999999999</v>
      </c>
      <c r="Q130">
        <v>0.19700000000000001</v>
      </c>
      <c r="R130">
        <v>0.80100000000000005</v>
      </c>
      <c r="S130">
        <v>0.84399999999999997</v>
      </c>
      <c r="T130">
        <v>0.83699999999999997</v>
      </c>
      <c r="U130">
        <v>0.82</v>
      </c>
      <c r="V130">
        <v>0.57099999999999995</v>
      </c>
      <c r="W130">
        <v>0.55000000000000004</v>
      </c>
      <c r="X130">
        <v>1.01</v>
      </c>
      <c r="Y130">
        <v>0.498</v>
      </c>
      <c r="Z130">
        <v>0.78700000000000003</v>
      </c>
      <c r="AA130">
        <v>0.66400000000000003</v>
      </c>
      <c r="AB130">
        <v>0.374</v>
      </c>
      <c r="AC130">
        <v>0.30299999999999999</v>
      </c>
      <c r="AD130">
        <v>0.32300000000000001</v>
      </c>
      <c r="AE130">
        <v>0.315</v>
      </c>
      <c r="AF130">
        <v>0.49</v>
      </c>
    </row>
    <row r="131" spans="1:41" x14ac:dyDescent="0.35">
      <c r="A131" t="s">
        <v>4</v>
      </c>
      <c r="C131">
        <v>0.371</v>
      </c>
      <c r="D131">
        <v>1.488</v>
      </c>
      <c r="E131">
        <v>0.496</v>
      </c>
      <c r="F131">
        <v>0.33200000000000002</v>
      </c>
      <c r="G131">
        <v>0.58799999999999997</v>
      </c>
      <c r="H131">
        <v>0.22</v>
      </c>
      <c r="I131">
        <v>0.59299999999999997</v>
      </c>
      <c r="J131">
        <v>0.21199999999999999</v>
      </c>
      <c r="K131">
        <v>0.77100000000000002</v>
      </c>
      <c r="L131">
        <v>0.85299999999999998</v>
      </c>
      <c r="M131">
        <v>0.85799999999999998</v>
      </c>
      <c r="N131">
        <v>0.28000000000000003</v>
      </c>
      <c r="O131">
        <v>1.038</v>
      </c>
      <c r="P131">
        <v>0.13</v>
      </c>
      <c r="Q131">
        <v>1.0580000000000001</v>
      </c>
      <c r="R131">
        <v>0.89200000000000002</v>
      </c>
      <c r="S131">
        <v>0.874</v>
      </c>
      <c r="T131">
        <v>1.016</v>
      </c>
      <c r="U131">
        <v>0.97499999999999998</v>
      </c>
      <c r="V131">
        <v>1.0409999999999999</v>
      </c>
      <c r="W131">
        <v>1.071</v>
      </c>
      <c r="X131">
        <v>1.034</v>
      </c>
      <c r="Y131">
        <v>0.90600000000000003</v>
      </c>
      <c r="Z131">
        <v>0.83199999999999996</v>
      </c>
      <c r="AA131">
        <v>0.72</v>
      </c>
      <c r="AB131">
        <v>0.59199999999999997</v>
      </c>
      <c r="AC131">
        <v>0.28499999999999998</v>
      </c>
      <c r="AD131">
        <v>0.438</v>
      </c>
      <c r="AE131">
        <v>0.30299999999999999</v>
      </c>
      <c r="AF131">
        <v>0.35799999999999998</v>
      </c>
      <c r="AH131">
        <f>AVERAGE(G131:H131)</f>
        <v>0.40399999999999997</v>
      </c>
      <c r="AI131">
        <f>AVERAGE(I131:K131)</f>
        <v>0.52533333333333332</v>
      </c>
      <c r="AJ131">
        <f>AVERAGE(L131:N131)</f>
        <v>0.66366666666666663</v>
      </c>
      <c r="AK131">
        <f>AVERAGE(O131:Q131)</f>
        <v>0.74199999999999999</v>
      </c>
      <c r="AL131">
        <f>AVERAGE(R131:T131)</f>
        <v>0.92733333333333334</v>
      </c>
      <c r="AM131">
        <f>AVERAGE(U131:W131)</f>
        <v>1.0289999999999999</v>
      </c>
      <c r="AN131">
        <f>AVERAGE(X131:Z131)</f>
        <v>0.92399999999999993</v>
      </c>
      <c r="AO131">
        <f>AVERAGE(AA131:AB131)</f>
        <v>0.65599999999999992</v>
      </c>
    </row>
    <row r="132" spans="1:41" x14ac:dyDescent="0.35">
      <c r="A132" t="s">
        <v>5</v>
      </c>
      <c r="C132">
        <v>0.41399999999999998</v>
      </c>
      <c r="D132">
        <v>1.56</v>
      </c>
      <c r="E132">
        <v>0.505</v>
      </c>
      <c r="F132">
        <v>0.379</v>
      </c>
      <c r="G132">
        <v>0.53700000000000003</v>
      </c>
      <c r="H132">
        <v>0.247</v>
      </c>
      <c r="I132">
        <v>0.78800000000000003</v>
      </c>
      <c r="J132">
        <v>0.23499999999999999</v>
      </c>
      <c r="K132">
        <v>0.27500000000000002</v>
      </c>
      <c r="L132">
        <v>0.82</v>
      </c>
      <c r="M132">
        <v>3.2000000000000001E-2</v>
      </c>
      <c r="N132">
        <v>0.72599999999999998</v>
      </c>
      <c r="O132">
        <v>0.35699999999999998</v>
      </c>
      <c r="P132">
        <v>0.154</v>
      </c>
      <c r="Q132">
        <v>0.185</v>
      </c>
      <c r="R132">
        <v>0.752</v>
      </c>
      <c r="S132">
        <v>0.75700000000000001</v>
      </c>
      <c r="T132">
        <v>0.79200000000000004</v>
      </c>
      <c r="U132">
        <v>0.80700000000000005</v>
      </c>
      <c r="V132">
        <v>0.61099999999999999</v>
      </c>
      <c r="W132">
        <v>0.57599999999999996</v>
      </c>
      <c r="X132">
        <v>0.94399999999999995</v>
      </c>
      <c r="Y132">
        <v>0.54</v>
      </c>
      <c r="Z132">
        <v>0.59</v>
      </c>
      <c r="AA132">
        <v>0.64900000000000002</v>
      </c>
      <c r="AB132">
        <v>0.38800000000000001</v>
      </c>
      <c r="AC132">
        <v>0.318</v>
      </c>
      <c r="AD132">
        <v>0.31</v>
      </c>
      <c r="AE132">
        <v>0.29899999999999999</v>
      </c>
      <c r="AF132">
        <v>0.65800000000000003</v>
      </c>
      <c r="AH132">
        <f t="shared" ref="AH132:AH139" si="48">AVERAGE(G132:H132)</f>
        <v>0.39200000000000002</v>
      </c>
      <c r="AI132">
        <f t="shared" ref="AI132:AI139" si="49">AVERAGE(I132:K132)</f>
        <v>0.4326666666666667</v>
      </c>
      <c r="AJ132">
        <f t="shared" ref="AJ132:AJ139" si="50">AVERAGE(L132:N132)</f>
        <v>0.52599999999999991</v>
      </c>
      <c r="AK132">
        <f t="shared" ref="AK132:AK139" si="51">AVERAGE(O132:Q132)</f>
        <v>0.23199999999999998</v>
      </c>
      <c r="AL132">
        <f t="shared" ref="AL132:AL139" si="52">AVERAGE(R132:T132)</f>
        <v>0.76700000000000002</v>
      </c>
      <c r="AM132">
        <f t="shared" ref="AM132:AM139" si="53">AVERAGE(U132:W132)</f>
        <v>0.66466666666666674</v>
      </c>
      <c r="AN132">
        <f t="shared" ref="AN132:AN139" si="54">AVERAGE(X132:Z132)</f>
        <v>0.69133333333333324</v>
      </c>
      <c r="AO132">
        <f t="shared" ref="AO132:AO139" si="55">AVERAGE(AA132:AB132)</f>
        <v>0.51849999999999996</v>
      </c>
    </row>
    <row r="133" spans="1:41" x14ac:dyDescent="0.35">
      <c r="A133" t="s">
        <v>6</v>
      </c>
      <c r="C133">
        <v>0.44</v>
      </c>
      <c r="D133">
        <v>0.72299999999999998</v>
      </c>
      <c r="E133">
        <v>0.24099999999999999</v>
      </c>
      <c r="F133">
        <v>0.39200000000000002</v>
      </c>
      <c r="G133">
        <v>0.56799999999999995</v>
      </c>
      <c r="H133">
        <v>0.26</v>
      </c>
      <c r="I133">
        <v>0.67300000000000004</v>
      </c>
      <c r="J133">
        <v>0.218</v>
      </c>
      <c r="K133">
        <v>0.53400000000000003</v>
      </c>
      <c r="L133">
        <v>0.92400000000000004</v>
      </c>
      <c r="M133">
        <v>3.2000000000000001E-2</v>
      </c>
      <c r="N133">
        <v>0.70699999999999996</v>
      </c>
      <c r="O133">
        <v>0.33300000000000002</v>
      </c>
      <c r="P133">
        <v>0.14499999999999999</v>
      </c>
      <c r="Q133">
        <v>2.1999999999999999E-2</v>
      </c>
      <c r="R133">
        <v>0.89200000000000002</v>
      </c>
      <c r="S133">
        <v>0.874</v>
      </c>
      <c r="T133">
        <v>0.84899999999999998</v>
      </c>
      <c r="U133">
        <v>0.82</v>
      </c>
      <c r="V133">
        <v>0.63400000000000001</v>
      </c>
      <c r="W133">
        <v>1.071</v>
      </c>
      <c r="X133">
        <v>1.034</v>
      </c>
      <c r="Y133">
        <v>0.90600000000000003</v>
      </c>
      <c r="Z133">
        <v>0.83199999999999996</v>
      </c>
      <c r="AA133">
        <v>0.66400000000000003</v>
      </c>
      <c r="AB133">
        <v>0.374</v>
      </c>
      <c r="AC133">
        <v>0.30299999999999999</v>
      </c>
      <c r="AD133">
        <v>0.32300000000000001</v>
      </c>
      <c r="AE133">
        <v>0.30299999999999999</v>
      </c>
      <c r="AF133">
        <v>0.35799999999999998</v>
      </c>
      <c r="AH133">
        <f t="shared" si="48"/>
        <v>0.41399999999999998</v>
      </c>
      <c r="AI133">
        <f t="shared" si="49"/>
        <v>0.47500000000000003</v>
      </c>
      <c r="AJ133">
        <f t="shared" si="50"/>
        <v>0.55433333333333334</v>
      </c>
      <c r="AK133">
        <f t="shared" si="51"/>
        <v>0.16666666666666666</v>
      </c>
      <c r="AL133">
        <f t="shared" si="52"/>
        <v>0.8716666666666667</v>
      </c>
      <c r="AM133">
        <f t="shared" si="53"/>
        <v>0.84166666666666667</v>
      </c>
      <c r="AN133">
        <f t="shared" si="54"/>
        <v>0.92399999999999993</v>
      </c>
      <c r="AO133">
        <f t="shared" si="55"/>
        <v>0.51900000000000002</v>
      </c>
    </row>
    <row r="134" spans="1:41" x14ac:dyDescent="0.35">
      <c r="A134" t="s">
        <v>7</v>
      </c>
      <c r="C134">
        <v>6.87</v>
      </c>
      <c r="D134">
        <v>6.91</v>
      </c>
      <c r="E134">
        <v>3.98</v>
      </c>
      <c r="F134">
        <v>-0.56999999999999995</v>
      </c>
      <c r="G134">
        <v>-2.15</v>
      </c>
      <c r="H134">
        <v>-7.41</v>
      </c>
      <c r="I134">
        <v>-4.28</v>
      </c>
      <c r="J134">
        <v>-0.68</v>
      </c>
      <c r="K134">
        <v>4.45</v>
      </c>
      <c r="L134">
        <v>7.33</v>
      </c>
      <c r="M134" t="s">
        <v>1</v>
      </c>
      <c r="N134">
        <v>6.27</v>
      </c>
      <c r="O134">
        <v>6.15</v>
      </c>
      <c r="P134">
        <v>7.35</v>
      </c>
      <c r="Q134" t="s">
        <v>1</v>
      </c>
      <c r="R134">
        <v>4.74</v>
      </c>
      <c r="S134">
        <v>5.01</v>
      </c>
      <c r="T134">
        <v>3.2</v>
      </c>
      <c r="U134">
        <v>3.93</v>
      </c>
      <c r="V134">
        <v>2.97</v>
      </c>
      <c r="W134">
        <v>4.49</v>
      </c>
      <c r="X134">
        <v>6.32</v>
      </c>
      <c r="Y134">
        <v>7.59</v>
      </c>
      <c r="Z134">
        <v>5.23</v>
      </c>
      <c r="AA134">
        <v>3.68</v>
      </c>
      <c r="AB134">
        <v>7.94</v>
      </c>
      <c r="AC134">
        <v>7.21</v>
      </c>
      <c r="AD134">
        <v>7.08</v>
      </c>
      <c r="AE134">
        <v>11.81</v>
      </c>
      <c r="AF134">
        <v>15.5</v>
      </c>
      <c r="AH134">
        <f t="shared" si="48"/>
        <v>-4.78</v>
      </c>
      <c r="AI134">
        <f t="shared" si="49"/>
        <v>-0.16999999999999993</v>
      </c>
      <c r="AJ134">
        <f t="shared" si="50"/>
        <v>6.8</v>
      </c>
      <c r="AK134">
        <f t="shared" si="51"/>
        <v>6.75</v>
      </c>
      <c r="AL134">
        <f t="shared" si="52"/>
        <v>4.3166666666666664</v>
      </c>
      <c r="AM134">
        <f t="shared" si="53"/>
        <v>3.7966666666666669</v>
      </c>
      <c r="AN134">
        <f t="shared" si="54"/>
        <v>6.38</v>
      </c>
      <c r="AO134">
        <f t="shared" si="55"/>
        <v>5.8100000000000005</v>
      </c>
    </row>
    <row r="135" spans="1:41" x14ac:dyDescent="0.35">
      <c r="A135" t="s">
        <v>8</v>
      </c>
      <c r="C135">
        <v>10.39</v>
      </c>
      <c r="D135">
        <v>8.77</v>
      </c>
      <c r="E135">
        <v>9.2799999999999994</v>
      </c>
      <c r="F135">
        <v>1.78</v>
      </c>
      <c r="G135">
        <v>-1.05</v>
      </c>
      <c r="H135">
        <v>-5.18</v>
      </c>
      <c r="I135">
        <v>8.3699999999999992</v>
      </c>
      <c r="J135">
        <v>11.71</v>
      </c>
      <c r="K135">
        <v>8.25</v>
      </c>
      <c r="L135">
        <v>10.43</v>
      </c>
      <c r="M135" t="s">
        <v>1</v>
      </c>
      <c r="N135">
        <v>9.01</v>
      </c>
      <c r="O135">
        <v>10.67</v>
      </c>
      <c r="P135">
        <v>16.23</v>
      </c>
      <c r="Q135" t="s">
        <v>1</v>
      </c>
      <c r="R135">
        <v>7.04</v>
      </c>
      <c r="S135">
        <v>6.67</v>
      </c>
      <c r="T135">
        <v>5.36</v>
      </c>
      <c r="U135">
        <v>5.46</v>
      </c>
      <c r="V135">
        <v>7.23</v>
      </c>
      <c r="W135">
        <v>6.86</v>
      </c>
      <c r="X135">
        <v>8.6199999999999992</v>
      </c>
      <c r="Y135">
        <v>9.6999999999999993</v>
      </c>
      <c r="Z135">
        <v>8.34</v>
      </c>
      <c r="AA135">
        <v>6.89</v>
      </c>
      <c r="AB135">
        <v>11.05</v>
      </c>
      <c r="AC135">
        <v>10.64</v>
      </c>
      <c r="AD135">
        <v>10.86</v>
      </c>
      <c r="AE135">
        <v>15.4</v>
      </c>
      <c r="AF135">
        <v>22.46</v>
      </c>
      <c r="AH135">
        <f t="shared" si="48"/>
        <v>-3.1149999999999998</v>
      </c>
      <c r="AI135">
        <f t="shared" si="49"/>
        <v>9.4433333333333334</v>
      </c>
      <c r="AJ135">
        <f t="shared" si="50"/>
        <v>9.7199999999999989</v>
      </c>
      <c r="AK135">
        <f t="shared" si="51"/>
        <v>13.45</v>
      </c>
      <c r="AL135">
        <f t="shared" si="52"/>
        <v>6.3566666666666665</v>
      </c>
      <c r="AM135">
        <f t="shared" si="53"/>
        <v>6.5166666666666666</v>
      </c>
      <c r="AN135">
        <f t="shared" si="54"/>
        <v>8.8866666666666667</v>
      </c>
      <c r="AO135">
        <f t="shared" si="55"/>
        <v>8.9700000000000006</v>
      </c>
    </row>
    <row r="136" spans="1:41" x14ac:dyDescent="0.35">
      <c r="A136" t="s">
        <v>9</v>
      </c>
      <c r="C136">
        <v>14.73</v>
      </c>
      <c r="D136">
        <v>11.72</v>
      </c>
      <c r="E136">
        <v>19.71</v>
      </c>
      <c r="F136">
        <v>10.19</v>
      </c>
      <c r="G136">
        <v>5.65</v>
      </c>
      <c r="H136">
        <v>6.87</v>
      </c>
      <c r="I136">
        <v>10.15</v>
      </c>
      <c r="J136">
        <v>19.25</v>
      </c>
      <c r="K136">
        <v>11.64</v>
      </c>
      <c r="L136">
        <v>11.39</v>
      </c>
      <c r="M136" t="s">
        <v>1</v>
      </c>
      <c r="N136">
        <v>9.77</v>
      </c>
      <c r="O136">
        <v>13.62</v>
      </c>
      <c r="P136" t="s">
        <v>1</v>
      </c>
      <c r="Q136" t="s">
        <v>1</v>
      </c>
      <c r="R136">
        <v>7.85</v>
      </c>
      <c r="S136">
        <v>8.49</v>
      </c>
      <c r="T136">
        <v>8.16</v>
      </c>
      <c r="U136">
        <v>8.69</v>
      </c>
      <c r="V136">
        <v>9.34</v>
      </c>
      <c r="W136">
        <v>10.49</v>
      </c>
      <c r="X136">
        <v>11.08</v>
      </c>
      <c r="Y136">
        <v>12.76</v>
      </c>
      <c r="Z136">
        <v>11.36</v>
      </c>
      <c r="AA136">
        <v>10.17</v>
      </c>
      <c r="AB136">
        <v>15.5</v>
      </c>
      <c r="AC136">
        <v>16.96</v>
      </c>
      <c r="AD136">
        <v>18.14</v>
      </c>
      <c r="AE136">
        <v>22.98</v>
      </c>
      <c r="AF136">
        <v>26.9</v>
      </c>
      <c r="AH136">
        <f t="shared" si="48"/>
        <v>6.26</v>
      </c>
      <c r="AI136">
        <f t="shared" si="49"/>
        <v>13.68</v>
      </c>
      <c r="AJ136">
        <f t="shared" si="50"/>
        <v>10.58</v>
      </c>
      <c r="AK136">
        <f t="shared" si="51"/>
        <v>13.62</v>
      </c>
      <c r="AL136">
        <f t="shared" si="52"/>
        <v>8.1666666666666661</v>
      </c>
      <c r="AM136">
        <f t="shared" si="53"/>
        <v>9.5066666666666677</v>
      </c>
      <c r="AN136">
        <f t="shared" si="54"/>
        <v>11.733333333333334</v>
      </c>
      <c r="AO136">
        <f t="shared" si="55"/>
        <v>12.835000000000001</v>
      </c>
    </row>
    <row r="137" spans="1:41" x14ac:dyDescent="0.35">
      <c r="A137" t="s">
        <v>10</v>
      </c>
      <c r="C137">
        <v>11.41</v>
      </c>
      <c r="D137">
        <v>9.14</v>
      </c>
      <c r="E137">
        <v>4.04</v>
      </c>
      <c r="F137">
        <v>-2.2599999999999998</v>
      </c>
      <c r="G137">
        <v>-3.43</v>
      </c>
      <c r="H137">
        <v>-12.43</v>
      </c>
      <c r="I137">
        <v>-4.7</v>
      </c>
      <c r="J137">
        <v>-8.0399999999999991</v>
      </c>
      <c r="K137">
        <v>2.78</v>
      </c>
      <c r="L137">
        <v>8.01</v>
      </c>
      <c r="M137" t="s">
        <v>1</v>
      </c>
      <c r="N137">
        <v>4.1100000000000003</v>
      </c>
      <c r="O137">
        <v>4.58</v>
      </c>
      <c r="P137">
        <v>3.37</v>
      </c>
      <c r="Q137" t="s">
        <v>1</v>
      </c>
      <c r="R137">
        <v>4.03</v>
      </c>
      <c r="S137">
        <v>3.19</v>
      </c>
      <c r="T137">
        <v>2.3199999999999998</v>
      </c>
      <c r="U137">
        <v>2.88</v>
      </c>
      <c r="V137">
        <v>1.49</v>
      </c>
      <c r="W137">
        <v>3.48</v>
      </c>
      <c r="X137">
        <v>4.53</v>
      </c>
      <c r="Y137">
        <v>6.22</v>
      </c>
      <c r="Z137">
        <v>4.3600000000000003</v>
      </c>
      <c r="AA137">
        <v>2.2200000000000002</v>
      </c>
      <c r="AB137">
        <v>6.96</v>
      </c>
      <c r="AC137">
        <v>5.77</v>
      </c>
      <c r="AD137">
        <v>5.48</v>
      </c>
      <c r="AE137">
        <v>9.0500000000000007</v>
      </c>
      <c r="AF137">
        <v>11.37</v>
      </c>
      <c r="AH137">
        <f t="shared" si="48"/>
        <v>-7.93</v>
      </c>
      <c r="AI137">
        <f t="shared" si="49"/>
        <v>-3.32</v>
      </c>
      <c r="AJ137">
        <f t="shared" si="50"/>
        <v>6.0600000000000005</v>
      </c>
      <c r="AK137">
        <f t="shared" si="51"/>
        <v>3.9750000000000001</v>
      </c>
      <c r="AL137">
        <f t="shared" si="52"/>
        <v>3.18</v>
      </c>
      <c r="AM137">
        <f t="shared" si="53"/>
        <v>2.6166666666666667</v>
      </c>
      <c r="AN137">
        <f t="shared" si="54"/>
        <v>5.0366666666666662</v>
      </c>
      <c r="AO137">
        <f t="shared" si="55"/>
        <v>4.59</v>
      </c>
    </row>
    <row r="138" spans="1:41" x14ac:dyDescent="0.35">
      <c r="A138" t="s">
        <v>11</v>
      </c>
      <c r="C138">
        <v>0.92</v>
      </c>
      <c r="D138">
        <v>0.88</v>
      </c>
      <c r="E138">
        <v>0.89</v>
      </c>
      <c r="F138">
        <v>0.6</v>
      </c>
      <c r="G138">
        <v>0.44</v>
      </c>
      <c r="H138">
        <v>0.23</v>
      </c>
      <c r="I138">
        <v>0.87</v>
      </c>
      <c r="J138">
        <v>0.94</v>
      </c>
      <c r="K138">
        <v>0.87</v>
      </c>
      <c r="L138">
        <v>0.92</v>
      </c>
      <c r="M138">
        <v>1</v>
      </c>
      <c r="N138">
        <v>0.89</v>
      </c>
      <c r="O138">
        <v>0.92</v>
      </c>
      <c r="P138">
        <v>0.98</v>
      </c>
      <c r="Q138">
        <v>1</v>
      </c>
      <c r="R138">
        <v>0.83</v>
      </c>
      <c r="S138">
        <v>0.82</v>
      </c>
      <c r="T138">
        <v>0.77</v>
      </c>
      <c r="U138">
        <v>0.78</v>
      </c>
      <c r="V138">
        <v>0.84</v>
      </c>
      <c r="W138">
        <v>0.83</v>
      </c>
      <c r="X138">
        <v>0.88</v>
      </c>
      <c r="Y138">
        <v>0.9</v>
      </c>
      <c r="Z138">
        <v>0.87</v>
      </c>
      <c r="AA138">
        <v>0.83</v>
      </c>
      <c r="AB138">
        <v>0.93</v>
      </c>
      <c r="AC138">
        <v>0.92</v>
      </c>
      <c r="AD138">
        <v>0.92</v>
      </c>
      <c r="AE138">
        <v>0.97</v>
      </c>
      <c r="AF138">
        <v>0.99</v>
      </c>
      <c r="AH138">
        <f t="shared" si="48"/>
        <v>0.33500000000000002</v>
      </c>
      <c r="AI138">
        <f t="shared" si="49"/>
        <v>0.89333333333333342</v>
      </c>
      <c r="AJ138">
        <f t="shared" si="50"/>
        <v>0.93666666666666665</v>
      </c>
      <c r="AK138">
        <f t="shared" si="51"/>
        <v>0.96666666666666667</v>
      </c>
      <c r="AL138">
        <f t="shared" si="52"/>
        <v>0.80666666666666664</v>
      </c>
      <c r="AM138">
        <f t="shared" si="53"/>
        <v>0.81666666666666676</v>
      </c>
      <c r="AN138">
        <f t="shared" si="54"/>
        <v>0.8833333333333333</v>
      </c>
      <c r="AO138">
        <f t="shared" si="55"/>
        <v>0.88</v>
      </c>
    </row>
    <row r="139" spans="1:41" x14ac:dyDescent="0.35">
      <c r="A139" t="s">
        <v>12</v>
      </c>
      <c r="C139">
        <v>0.97</v>
      </c>
      <c r="D139">
        <v>0.94</v>
      </c>
      <c r="E139">
        <v>0.99</v>
      </c>
      <c r="F139">
        <v>0.91</v>
      </c>
      <c r="G139">
        <v>0.79</v>
      </c>
      <c r="H139">
        <v>0.83</v>
      </c>
      <c r="I139">
        <v>0.91</v>
      </c>
      <c r="J139">
        <v>0.99</v>
      </c>
      <c r="K139">
        <v>0.94</v>
      </c>
      <c r="L139">
        <v>0.93</v>
      </c>
      <c r="M139">
        <v>1</v>
      </c>
      <c r="N139">
        <v>0.9</v>
      </c>
      <c r="O139">
        <v>0.96</v>
      </c>
      <c r="P139">
        <v>1</v>
      </c>
      <c r="Q139">
        <v>1</v>
      </c>
      <c r="R139">
        <v>0.86</v>
      </c>
      <c r="S139">
        <v>0.88</v>
      </c>
      <c r="T139">
        <v>0.87</v>
      </c>
      <c r="U139">
        <v>0.88</v>
      </c>
      <c r="V139">
        <v>0.9</v>
      </c>
      <c r="W139">
        <v>0.92</v>
      </c>
      <c r="X139">
        <v>0.93</v>
      </c>
      <c r="Y139">
        <v>0.95</v>
      </c>
      <c r="Z139">
        <v>0.93</v>
      </c>
      <c r="AA139">
        <v>0.91</v>
      </c>
      <c r="AB139">
        <v>0.97</v>
      </c>
      <c r="AC139">
        <v>0.98</v>
      </c>
      <c r="AD139">
        <v>0.98</v>
      </c>
      <c r="AE139">
        <v>0.99</v>
      </c>
      <c r="AF139">
        <v>1</v>
      </c>
      <c r="AH139">
        <f t="shared" si="48"/>
        <v>0.81</v>
      </c>
      <c r="AI139">
        <f t="shared" si="49"/>
        <v>0.94666666666666666</v>
      </c>
      <c r="AJ139">
        <f t="shared" si="50"/>
        <v>0.94333333333333336</v>
      </c>
      <c r="AK139">
        <f t="shared" si="51"/>
        <v>0.98666666666666669</v>
      </c>
      <c r="AL139">
        <f t="shared" si="52"/>
        <v>0.87</v>
      </c>
      <c r="AM139">
        <f t="shared" si="53"/>
        <v>0.9</v>
      </c>
      <c r="AN139">
        <f t="shared" si="54"/>
        <v>0.93666666666666665</v>
      </c>
      <c r="AO139">
        <f t="shared" si="55"/>
        <v>0.94</v>
      </c>
    </row>
    <row r="140" spans="1:41" x14ac:dyDescent="0.35">
      <c r="A140" t="s">
        <v>13</v>
      </c>
      <c r="B140">
        <v>0.62</v>
      </c>
    </row>
    <row r="141" spans="1:41" x14ac:dyDescent="0.35">
      <c r="A141" t="s">
        <v>14</v>
      </c>
      <c r="B141">
        <v>0.62</v>
      </c>
    </row>
    <row r="142" spans="1:41" x14ac:dyDescent="0.35">
      <c r="A142" t="s">
        <v>15</v>
      </c>
      <c r="B142">
        <v>0.62</v>
      </c>
    </row>
    <row r="144" spans="1:41" x14ac:dyDescent="0.35">
      <c r="A144" t="s">
        <v>28</v>
      </c>
      <c r="B144" s="1">
        <v>42121.487337962964</v>
      </c>
    </row>
    <row r="147" spans="1:41" x14ac:dyDescent="0.35">
      <c r="A147" s="2" t="s">
        <v>31</v>
      </c>
    </row>
    <row r="148" spans="1:41" x14ac:dyDescent="0.35">
      <c r="C148">
        <v>25</v>
      </c>
      <c r="D148">
        <v>31.5</v>
      </c>
      <c r="E148">
        <v>40</v>
      </c>
      <c r="F148">
        <v>50</v>
      </c>
      <c r="G148">
        <v>63</v>
      </c>
      <c r="H148">
        <v>80</v>
      </c>
      <c r="I148">
        <v>100</v>
      </c>
      <c r="J148">
        <v>125</v>
      </c>
      <c r="K148">
        <v>160</v>
      </c>
      <c r="L148">
        <v>200</v>
      </c>
      <c r="M148">
        <v>250</v>
      </c>
      <c r="N148">
        <v>315</v>
      </c>
      <c r="O148">
        <v>400</v>
      </c>
      <c r="P148">
        <v>500</v>
      </c>
      <c r="Q148">
        <v>630</v>
      </c>
      <c r="R148">
        <v>800</v>
      </c>
      <c r="S148">
        <v>1000</v>
      </c>
      <c r="T148">
        <v>1250</v>
      </c>
      <c r="U148">
        <v>1600</v>
      </c>
      <c r="V148">
        <v>2000</v>
      </c>
      <c r="W148">
        <v>2500</v>
      </c>
      <c r="X148">
        <v>3150</v>
      </c>
      <c r="Y148">
        <v>4000</v>
      </c>
      <c r="Z148">
        <v>5000</v>
      </c>
      <c r="AA148">
        <v>6300</v>
      </c>
      <c r="AB148">
        <v>8000</v>
      </c>
      <c r="AC148">
        <v>10000</v>
      </c>
      <c r="AD148">
        <v>12500</v>
      </c>
      <c r="AE148">
        <v>16000</v>
      </c>
      <c r="AF148">
        <v>20000</v>
      </c>
    </row>
    <row r="149" spans="1:41" x14ac:dyDescent="0.35">
      <c r="A149" t="s">
        <v>0</v>
      </c>
      <c r="C149">
        <v>1.0900000000000001</v>
      </c>
      <c r="D149">
        <v>0.60599999999999998</v>
      </c>
      <c r="E149">
        <v>0.40400000000000003</v>
      </c>
      <c r="F149">
        <v>0.46100000000000002</v>
      </c>
      <c r="G149">
        <v>0.77400000000000002</v>
      </c>
      <c r="H149">
        <v>0.47399999999999998</v>
      </c>
      <c r="I149">
        <v>0.42</v>
      </c>
      <c r="J149">
        <v>0.27700000000000002</v>
      </c>
      <c r="K149">
        <v>0.26800000000000002</v>
      </c>
      <c r="L149">
        <v>6.9000000000000006E-2</v>
      </c>
      <c r="M149">
        <v>5.8000000000000003E-2</v>
      </c>
      <c r="N149">
        <v>4.2000000000000003E-2</v>
      </c>
      <c r="O149">
        <v>0.125</v>
      </c>
      <c r="P149">
        <v>0.26600000000000001</v>
      </c>
      <c r="Q149">
        <v>0.22800000000000001</v>
      </c>
      <c r="R149">
        <v>7.0000000000000001E-3</v>
      </c>
      <c r="S149">
        <v>0.54600000000000004</v>
      </c>
      <c r="T149">
        <v>0.69799999999999995</v>
      </c>
      <c r="U149">
        <v>0.81899999999999995</v>
      </c>
      <c r="V149">
        <v>0.30199999999999999</v>
      </c>
      <c r="W149">
        <v>0.56499999999999995</v>
      </c>
      <c r="X149">
        <v>0.63900000000000001</v>
      </c>
      <c r="Y149">
        <v>0.52300000000000002</v>
      </c>
      <c r="Z149">
        <v>0.251</v>
      </c>
      <c r="AA149">
        <v>0.34</v>
      </c>
      <c r="AB149">
        <v>0.33600000000000002</v>
      </c>
      <c r="AC149">
        <v>0.28000000000000003</v>
      </c>
      <c r="AD149" t="s">
        <v>1</v>
      </c>
      <c r="AE149" t="s">
        <v>1</v>
      </c>
      <c r="AF149" t="s">
        <v>1</v>
      </c>
    </row>
    <row r="150" spans="1:41" x14ac:dyDescent="0.35">
      <c r="A150" t="s">
        <v>2</v>
      </c>
      <c r="C150">
        <v>1.054</v>
      </c>
      <c r="D150">
        <v>1.6659999999999999</v>
      </c>
      <c r="E150">
        <v>0.26100000000000001</v>
      </c>
      <c r="F150">
        <v>0.34200000000000003</v>
      </c>
      <c r="G150">
        <v>0.59699999999999998</v>
      </c>
      <c r="H150">
        <v>0.249</v>
      </c>
      <c r="I150">
        <v>0.22600000000000001</v>
      </c>
      <c r="J150">
        <v>0.224</v>
      </c>
      <c r="K150">
        <v>0.26200000000000001</v>
      </c>
      <c r="L150">
        <v>5.6000000000000001E-2</v>
      </c>
      <c r="M150">
        <v>0.03</v>
      </c>
      <c r="N150">
        <v>3.1E-2</v>
      </c>
      <c r="O150">
        <v>0.28399999999999997</v>
      </c>
      <c r="P150">
        <v>0.24</v>
      </c>
      <c r="Q150">
        <v>1.2769999999999999</v>
      </c>
      <c r="R150">
        <v>0.98099999999999998</v>
      </c>
      <c r="S150">
        <v>0.73399999999999999</v>
      </c>
      <c r="T150">
        <v>0.90100000000000002</v>
      </c>
      <c r="U150">
        <v>0.61899999999999999</v>
      </c>
      <c r="V150">
        <v>0.76800000000000002</v>
      </c>
      <c r="W150">
        <v>0.79200000000000004</v>
      </c>
      <c r="X150">
        <v>0.82799999999999996</v>
      </c>
      <c r="Y150">
        <v>0.55900000000000005</v>
      </c>
      <c r="Z150">
        <v>0.61799999999999999</v>
      </c>
      <c r="AA150">
        <v>0.65</v>
      </c>
      <c r="AB150">
        <v>0.501</v>
      </c>
      <c r="AC150">
        <v>0.33400000000000002</v>
      </c>
      <c r="AD150">
        <v>0.33100000000000002</v>
      </c>
      <c r="AE150">
        <v>0.32</v>
      </c>
      <c r="AF150">
        <v>0.73299999999999998</v>
      </c>
    </row>
    <row r="151" spans="1:41" x14ac:dyDescent="0.35">
      <c r="A151" t="s">
        <v>3</v>
      </c>
      <c r="C151">
        <v>0.78300000000000003</v>
      </c>
      <c r="D151">
        <v>2.085</v>
      </c>
      <c r="E151">
        <v>0.495</v>
      </c>
      <c r="F151">
        <v>0.375</v>
      </c>
      <c r="G151">
        <v>0.59699999999999998</v>
      </c>
      <c r="H151">
        <v>0.21099999999999999</v>
      </c>
      <c r="I151">
        <v>0.71099999999999997</v>
      </c>
      <c r="J151">
        <v>0.20799999999999999</v>
      </c>
      <c r="K151">
        <v>0.57899999999999996</v>
      </c>
      <c r="L151">
        <v>7.8E-2</v>
      </c>
      <c r="M151">
        <v>2.9000000000000001E-2</v>
      </c>
      <c r="N151">
        <v>0.73199999999999998</v>
      </c>
      <c r="O151">
        <v>0.248</v>
      </c>
      <c r="P151">
        <v>0.24199999999999999</v>
      </c>
      <c r="Q151">
        <v>0.216</v>
      </c>
      <c r="R151">
        <v>0.81799999999999995</v>
      </c>
      <c r="S151">
        <v>0.94299999999999995</v>
      </c>
      <c r="T151">
        <v>0.86499999999999999</v>
      </c>
      <c r="U151">
        <v>0.77</v>
      </c>
      <c r="V151">
        <v>0.94</v>
      </c>
      <c r="W151">
        <v>1.01</v>
      </c>
      <c r="X151">
        <v>0.96899999999999997</v>
      </c>
      <c r="Y151">
        <v>0.81200000000000006</v>
      </c>
      <c r="Z151">
        <v>0.79100000000000004</v>
      </c>
      <c r="AA151">
        <v>0.68100000000000005</v>
      </c>
      <c r="AB151">
        <v>0.53100000000000003</v>
      </c>
      <c r="AC151">
        <v>0.32700000000000001</v>
      </c>
      <c r="AD151">
        <v>0.34300000000000003</v>
      </c>
      <c r="AE151">
        <v>0.30399999999999999</v>
      </c>
      <c r="AF151">
        <v>0.39600000000000002</v>
      </c>
    </row>
    <row r="152" spans="1:41" x14ac:dyDescent="0.35">
      <c r="A152" t="s">
        <v>4</v>
      </c>
      <c r="C152">
        <v>0.63</v>
      </c>
      <c r="D152">
        <v>0.46899999999999997</v>
      </c>
      <c r="E152">
        <v>0.45800000000000002</v>
      </c>
      <c r="F152">
        <v>0.34300000000000003</v>
      </c>
      <c r="G152">
        <v>0.60399999999999998</v>
      </c>
      <c r="H152">
        <v>0.215</v>
      </c>
      <c r="I152">
        <v>0.56000000000000005</v>
      </c>
      <c r="J152">
        <v>0.20499999999999999</v>
      </c>
      <c r="K152">
        <v>0.59799999999999998</v>
      </c>
      <c r="L152">
        <v>6.9000000000000006E-2</v>
      </c>
      <c r="M152">
        <v>3.7999999999999999E-2</v>
      </c>
      <c r="N152">
        <v>0.20699999999999999</v>
      </c>
      <c r="O152">
        <v>1.0389999999999999</v>
      </c>
      <c r="P152">
        <v>1.01</v>
      </c>
      <c r="Q152">
        <v>1.0069999999999999</v>
      </c>
      <c r="R152">
        <v>0.94499999999999995</v>
      </c>
      <c r="S152">
        <v>0.92300000000000004</v>
      </c>
      <c r="T152">
        <v>0.96399999999999997</v>
      </c>
      <c r="U152">
        <v>0.96799999999999997</v>
      </c>
      <c r="V152">
        <v>1.004</v>
      </c>
      <c r="W152">
        <v>1.0429999999999999</v>
      </c>
      <c r="X152">
        <v>0.96799999999999997</v>
      </c>
      <c r="Y152">
        <v>0.88900000000000001</v>
      </c>
      <c r="Z152">
        <v>0.83299999999999996</v>
      </c>
      <c r="AA152">
        <v>0.71799999999999997</v>
      </c>
      <c r="AB152">
        <v>0.61099999999999999</v>
      </c>
      <c r="AC152">
        <v>0.30299999999999999</v>
      </c>
      <c r="AD152">
        <v>0.38300000000000001</v>
      </c>
      <c r="AE152">
        <v>0.28299999999999997</v>
      </c>
      <c r="AF152">
        <v>0.29899999999999999</v>
      </c>
      <c r="AH152">
        <f>AVERAGE(G152:H152)</f>
        <v>0.40949999999999998</v>
      </c>
      <c r="AI152">
        <f>AVERAGE(I152:K152)</f>
        <v>0.45433333333333331</v>
      </c>
      <c r="AJ152">
        <f>AVERAGE(L152:N152)</f>
        <v>0.10466666666666667</v>
      </c>
      <c r="AK152">
        <f>AVERAGE(O152:Q152)</f>
        <v>1.0186666666666666</v>
      </c>
      <c r="AL152">
        <f>AVERAGE(R152:T152)</f>
        <v>0.94399999999999995</v>
      </c>
      <c r="AM152">
        <f>AVERAGE(U152:W152)</f>
        <v>1.0049999999999999</v>
      </c>
      <c r="AN152">
        <f>AVERAGE(X152:Z152)</f>
        <v>0.89666666666666661</v>
      </c>
      <c r="AO152">
        <f>AVERAGE(AA152:AB152)</f>
        <v>0.66449999999999998</v>
      </c>
    </row>
    <row r="153" spans="1:41" x14ac:dyDescent="0.35">
      <c r="A153" t="s">
        <v>5</v>
      </c>
      <c r="C153">
        <v>0.94299999999999995</v>
      </c>
      <c r="D153">
        <v>1.679</v>
      </c>
      <c r="E153">
        <v>0.43099999999999999</v>
      </c>
      <c r="F153">
        <v>0.35499999999999998</v>
      </c>
      <c r="G153">
        <v>0.59099999999999997</v>
      </c>
      <c r="H153">
        <v>0.23899999999999999</v>
      </c>
      <c r="I153">
        <v>0.79300000000000004</v>
      </c>
      <c r="J153">
        <v>0.223</v>
      </c>
      <c r="K153">
        <v>0.54200000000000004</v>
      </c>
      <c r="L153">
        <v>8.3000000000000004E-2</v>
      </c>
      <c r="M153">
        <v>0.03</v>
      </c>
      <c r="N153">
        <v>2.8000000000000001E-2</v>
      </c>
      <c r="O153">
        <v>0.26400000000000001</v>
      </c>
      <c r="P153">
        <v>0.25</v>
      </c>
      <c r="Q153">
        <v>0.22500000000000001</v>
      </c>
      <c r="R153">
        <v>0.88200000000000001</v>
      </c>
      <c r="S153">
        <v>0.85199999999999998</v>
      </c>
      <c r="T153">
        <v>0.872</v>
      </c>
      <c r="U153">
        <v>0.61899999999999999</v>
      </c>
      <c r="V153">
        <v>0.81499999999999995</v>
      </c>
      <c r="W153">
        <v>0.92</v>
      </c>
      <c r="X153">
        <v>0.91300000000000003</v>
      </c>
      <c r="Y153">
        <v>0.55800000000000005</v>
      </c>
      <c r="Z153">
        <v>0.66600000000000004</v>
      </c>
      <c r="AA153">
        <v>0.67800000000000005</v>
      </c>
      <c r="AB153">
        <v>0.495</v>
      </c>
      <c r="AC153">
        <v>0.33100000000000002</v>
      </c>
      <c r="AD153">
        <v>0.33300000000000002</v>
      </c>
      <c r="AE153">
        <v>0.31</v>
      </c>
      <c r="AF153">
        <v>0.503</v>
      </c>
      <c r="AH153">
        <f t="shared" ref="AH153:AH160" si="56">AVERAGE(G153:H153)</f>
        <v>0.41499999999999998</v>
      </c>
      <c r="AI153">
        <f t="shared" ref="AI153:AI160" si="57">AVERAGE(I153:K153)</f>
        <v>0.51933333333333331</v>
      </c>
      <c r="AJ153">
        <f t="shared" ref="AJ153:AJ160" si="58">AVERAGE(L153:N153)</f>
        <v>4.7000000000000007E-2</v>
      </c>
      <c r="AK153">
        <f t="shared" ref="AK153:AK160" si="59">AVERAGE(O153:Q153)</f>
        <v>0.24633333333333332</v>
      </c>
      <c r="AL153">
        <f t="shared" ref="AL153:AL160" si="60">AVERAGE(R153:T153)</f>
        <v>0.86866666666666659</v>
      </c>
      <c r="AM153">
        <f t="shared" ref="AM153:AM160" si="61">AVERAGE(U153:W153)</f>
        <v>0.78466666666666673</v>
      </c>
      <c r="AN153">
        <f t="shared" ref="AN153:AN160" si="62">AVERAGE(X153:Z153)</f>
        <v>0.71233333333333337</v>
      </c>
      <c r="AO153">
        <f t="shared" ref="AO153:AO160" si="63">AVERAGE(AA153:AB153)</f>
        <v>0.58650000000000002</v>
      </c>
    </row>
    <row r="154" spans="1:41" x14ac:dyDescent="0.35">
      <c r="A154" t="s">
        <v>6</v>
      </c>
      <c r="C154">
        <v>1.054</v>
      </c>
      <c r="D154">
        <v>2.085</v>
      </c>
      <c r="E154">
        <v>0.26100000000000001</v>
      </c>
      <c r="F154">
        <v>0.375</v>
      </c>
      <c r="G154">
        <v>0.60399999999999998</v>
      </c>
      <c r="H154">
        <v>0.249</v>
      </c>
      <c r="I154">
        <v>0.71099999999999997</v>
      </c>
      <c r="J154">
        <v>0.20499999999999999</v>
      </c>
      <c r="K154">
        <v>0.59799999999999998</v>
      </c>
      <c r="L154">
        <v>5.6000000000000001E-2</v>
      </c>
      <c r="M154">
        <v>2.9000000000000001E-2</v>
      </c>
      <c r="N154">
        <v>0.73199999999999998</v>
      </c>
      <c r="O154">
        <v>1.0389999999999999</v>
      </c>
      <c r="P154">
        <v>0.24199999999999999</v>
      </c>
      <c r="Q154">
        <v>0.216</v>
      </c>
      <c r="R154">
        <v>0.81799999999999995</v>
      </c>
      <c r="S154">
        <v>0.92300000000000004</v>
      </c>
      <c r="T154">
        <v>0.96399999999999997</v>
      </c>
      <c r="U154">
        <v>0.61899999999999999</v>
      </c>
      <c r="V154">
        <v>0.76800000000000002</v>
      </c>
      <c r="W154">
        <v>1.0429999999999999</v>
      </c>
      <c r="X154">
        <v>0.96799999999999997</v>
      </c>
      <c r="Y154">
        <v>0.88900000000000001</v>
      </c>
      <c r="Z154">
        <v>0.83299999999999996</v>
      </c>
      <c r="AA154">
        <v>0.68100000000000005</v>
      </c>
      <c r="AB154">
        <v>0.53100000000000003</v>
      </c>
      <c r="AC154">
        <v>0.32700000000000001</v>
      </c>
      <c r="AD154">
        <v>0.34300000000000003</v>
      </c>
      <c r="AE154">
        <v>0.30399999999999999</v>
      </c>
      <c r="AF154">
        <v>0.29899999999999999</v>
      </c>
      <c r="AH154">
        <f t="shared" si="56"/>
        <v>0.42649999999999999</v>
      </c>
      <c r="AI154">
        <f t="shared" si="57"/>
        <v>0.5046666666666666</v>
      </c>
      <c r="AJ154">
        <f t="shared" si="58"/>
        <v>0.27233333333333332</v>
      </c>
      <c r="AK154">
        <f t="shared" si="59"/>
        <v>0.49899999999999994</v>
      </c>
      <c r="AL154">
        <f t="shared" si="60"/>
        <v>0.90166666666666673</v>
      </c>
      <c r="AM154">
        <f t="shared" si="61"/>
        <v>0.80999999999999994</v>
      </c>
      <c r="AN154">
        <f t="shared" si="62"/>
        <v>0.89666666666666661</v>
      </c>
      <c r="AO154">
        <f t="shared" si="63"/>
        <v>0.60600000000000009</v>
      </c>
    </row>
    <row r="155" spans="1:41" x14ac:dyDescent="0.35">
      <c r="A155" t="s">
        <v>7</v>
      </c>
      <c r="C155">
        <v>6.82</v>
      </c>
      <c r="D155">
        <v>6.67</v>
      </c>
      <c r="E155">
        <v>4.5599999999999996</v>
      </c>
      <c r="F155">
        <v>-0.6</v>
      </c>
      <c r="G155">
        <v>-2.2599999999999998</v>
      </c>
      <c r="H155">
        <v>-7.76</v>
      </c>
      <c r="I155">
        <v>-3.8</v>
      </c>
      <c r="J155">
        <v>-0.42</v>
      </c>
      <c r="K155">
        <v>4.75</v>
      </c>
      <c r="L155" t="s">
        <v>1</v>
      </c>
      <c r="M155" t="s">
        <v>1</v>
      </c>
      <c r="N155">
        <v>6.52</v>
      </c>
      <c r="O155">
        <v>6.67</v>
      </c>
      <c r="P155">
        <v>6.74</v>
      </c>
      <c r="Q155">
        <v>8.9</v>
      </c>
      <c r="R155">
        <v>5.43</v>
      </c>
      <c r="S155">
        <v>4.93</v>
      </c>
      <c r="T155">
        <v>3.63</v>
      </c>
      <c r="U155">
        <v>2.96</v>
      </c>
      <c r="V155">
        <v>2.61</v>
      </c>
      <c r="W155">
        <v>3.79</v>
      </c>
      <c r="X155">
        <v>5.83</v>
      </c>
      <c r="Y155">
        <v>6.1</v>
      </c>
      <c r="Z155">
        <v>5.31</v>
      </c>
      <c r="AA155">
        <v>3.62</v>
      </c>
      <c r="AB155">
        <v>7.74</v>
      </c>
      <c r="AC155">
        <v>6.98</v>
      </c>
      <c r="AD155">
        <v>7.18</v>
      </c>
      <c r="AE155">
        <v>11.29</v>
      </c>
      <c r="AF155">
        <v>14.51</v>
      </c>
      <c r="AH155">
        <f t="shared" si="56"/>
        <v>-5.01</v>
      </c>
      <c r="AI155">
        <f t="shared" si="57"/>
        <v>0.17666666666666675</v>
      </c>
      <c r="AJ155">
        <f t="shared" si="58"/>
        <v>6.52</v>
      </c>
      <c r="AK155">
        <f t="shared" si="59"/>
        <v>7.4366666666666674</v>
      </c>
      <c r="AL155">
        <f t="shared" si="60"/>
        <v>4.6633333333333331</v>
      </c>
      <c r="AM155">
        <f t="shared" si="61"/>
        <v>3.1199999999999997</v>
      </c>
      <c r="AN155">
        <f t="shared" si="62"/>
        <v>5.7466666666666661</v>
      </c>
      <c r="AO155">
        <f t="shared" si="63"/>
        <v>5.68</v>
      </c>
    </row>
    <row r="156" spans="1:41" x14ac:dyDescent="0.35">
      <c r="A156" t="s">
        <v>8</v>
      </c>
      <c r="C156">
        <v>8.4</v>
      </c>
      <c r="D156">
        <v>7.02</v>
      </c>
      <c r="E156">
        <v>7.99</v>
      </c>
      <c r="F156">
        <v>1.47</v>
      </c>
      <c r="G156">
        <v>-0.71</v>
      </c>
      <c r="H156">
        <v>-4.29</v>
      </c>
      <c r="I156">
        <v>8.66</v>
      </c>
      <c r="J156">
        <v>11.36</v>
      </c>
      <c r="K156">
        <v>8.5299999999999994</v>
      </c>
      <c r="L156" t="s">
        <v>1</v>
      </c>
      <c r="M156" t="s">
        <v>1</v>
      </c>
      <c r="N156">
        <v>9.4</v>
      </c>
      <c r="O156">
        <v>10.41</v>
      </c>
      <c r="P156">
        <v>11.6</v>
      </c>
      <c r="Q156">
        <v>12.81</v>
      </c>
      <c r="R156">
        <v>7.06</v>
      </c>
      <c r="S156">
        <v>6.93</v>
      </c>
      <c r="T156">
        <v>5.49</v>
      </c>
      <c r="U156">
        <v>4.37</v>
      </c>
      <c r="V156">
        <v>5.93</v>
      </c>
      <c r="W156">
        <v>6.04</v>
      </c>
      <c r="X156">
        <v>7.48</v>
      </c>
      <c r="Y156">
        <v>8.44</v>
      </c>
      <c r="Z156">
        <v>8.23</v>
      </c>
      <c r="AA156">
        <v>6.9</v>
      </c>
      <c r="AB156">
        <v>10.51</v>
      </c>
      <c r="AC156">
        <v>10.55</v>
      </c>
      <c r="AD156">
        <v>11.37</v>
      </c>
      <c r="AE156">
        <v>15.6</v>
      </c>
      <c r="AF156">
        <v>20.18</v>
      </c>
      <c r="AH156">
        <f t="shared" si="56"/>
        <v>-2.5</v>
      </c>
      <c r="AI156">
        <f t="shared" si="57"/>
        <v>9.5166666666666657</v>
      </c>
      <c r="AJ156">
        <f t="shared" si="58"/>
        <v>9.4</v>
      </c>
      <c r="AK156">
        <f t="shared" si="59"/>
        <v>11.606666666666667</v>
      </c>
      <c r="AL156">
        <f t="shared" si="60"/>
        <v>6.4933333333333323</v>
      </c>
      <c r="AM156">
        <f t="shared" si="61"/>
        <v>5.4466666666666663</v>
      </c>
      <c r="AN156">
        <f t="shared" si="62"/>
        <v>8.0499999999999989</v>
      </c>
      <c r="AO156">
        <f t="shared" si="63"/>
        <v>8.7050000000000001</v>
      </c>
    </row>
    <row r="157" spans="1:41" x14ac:dyDescent="0.35">
      <c r="A157" t="s">
        <v>9</v>
      </c>
      <c r="C157">
        <v>14.38</v>
      </c>
      <c r="D157">
        <v>11.05</v>
      </c>
      <c r="E157">
        <v>23.22</v>
      </c>
      <c r="F157">
        <v>10.59</v>
      </c>
      <c r="G157">
        <v>5.68</v>
      </c>
      <c r="H157">
        <v>7.92</v>
      </c>
      <c r="I157">
        <v>10.41</v>
      </c>
      <c r="J157">
        <v>20.69</v>
      </c>
      <c r="K157">
        <v>11.92</v>
      </c>
      <c r="L157" t="s">
        <v>1</v>
      </c>
      <c r="M157" t="s">
        <v>1</v>
      </c>
      <c r="N157">
        <v>10.4</v>
      </c>
      <c r="O157">
        <v>12.53</v>
      </c>
      <c r="P157">
        <v>15.06</v>
      </c>
      <c r="Q157">
        <v>15</v>
      </c>
      <c r="R157">
        <v>8.35</v>
      </c>
      <c r="S157">
        <v>8.6</v>
      </c>
      <c r="T157">
        <v>8.4499999999999993</v>
      </c>
      <c r="U157">
        <v>7.26</v>
      </c>
      <c r="V157">
        <v>8</v>
      </c>
      <c r="W157">
        <v>9.49</v>
      </c>
      <c r="X157">
        <v>10.06</v>
      </c>
      <c r="Y157">
        <v>12.02</v>
      </c>
      <c r="Z157">
        <v>11.23</v>
      </c>
      <c r="AA157">
        <v>10.26</v>
      </c>
      <c r="AB157">
        <v>14.33</v>
      </c>
      <c r="AC157">
        <v>16.350000000000001</v>
      </c>
      <c r="AD157">
        <v>17.95</v>
      </c>
      <c r="AE157">
        <v>22.17</v>
      </c>
      <c r="AF157">
        <v>25.42</v>
      </c>
      <c r="AH157">
        <f t="shared" si="56"/>
        <v>6.8</v>
      </c>
      <c r="AI157">
        <f t="shared" si="57"/>
        <v>14.340000000000002</v>
      </c>
      <c r="AJ157">
        <f t="shared" si="58"/>
        <v>10.4</v>
      </c>
      <c r="AK157">
        <f t="shared" si="59"/>
        <v>14.196666666666667</v>
      </c>
      <c r="AL157">
        <f t="shared" si="60"/>
        <v>8.4666666666666668</v>
      </c>
      <c r="AM157">
        <f t="shared" si="61"/>
        <v>8.25</v>
      </c>
      <c r="AN157">
        <f t="shared" si="62"/>
        <v>11.103333333333333</v>
      </c>
      <c r="AO157">
        <f t="shared" si="63"/>
        <v>12.295</v>
      </c>
    </row>
    <row r="158" spans="1:41" x14ac:dyDescent="0.35">
      <c r="A158" t="s">
        <v>10</v>
      </c>
      <c r="C158">
        <v>11.98</v>
      </c>
      <c r="D158">
        <v>8.82</v>
      </c>
      <c r="E158">
        <v>3.89</v>
      </c>
      <c r="F158">
        <v>-2.23</v>
      </c>
      <c r="G158">
        <v>-3.67</v>
      </c>
      <c r="H158">
        <v>-13.13</v>
      </c>
      <c r="I158">
        <v>-4.33</v>
      </c>
      <c r="J158">
        <v>-7.88</v>
      </c>
      <c r="K158">
        <v>2.73</v>
      </c>
      <c r="L158">
        <v>22.55</v>
      </c>
      <c r="M158" t="s">
        <v>1</v>
      </c>
      <c r="N158">
        <v>5.17</v>
      </c>
      <c r="O158">
        <v>5.93</v>
      </c>
      <c r="P158">
        <v>4.3</v>
      </c>
      <c r="Q158">
        <v>7.78</v>
      </c>
      <c r="R158">
        <v>3.74</v>
      </c>
      <c r="S158">
        <v>2.82</v>
      </c>
      <c r="T158">
        <v>2.96</v>
      </c>
      <c r="U158">
        <v>1.42</v>
      </c>
      <c r="V158">
        <v>1.21</v>
      </c>
      <c r="W158">
        <v>2.97</v>
      </c>
      <c r="X158">
        <v>4.3899999999999997</v>
      </c>
      <c r="Y158">
        <v>5.0999999999999996</v>
      </c>
      <c r="Z158">
        <v>4.58</v>
      </c>
      <c r="AA158">
        <v>2.11</v>
      </c>
      <c r="AB158">
        <v>6.82</v>
      </c>
      <c r="AC158">
        <v>5.8</v>
      </c>
      <c r="AD158">
        <v>5.95</v>
      </c>
      <c r="AE158">
        <v>8.6999999999999993</v>
      </c>
      <c r="AF158">
        <v>10.01</v>
      </c>
      <c r="AH158">
        <f t="shared" si="56"/>
        <v>-8.4</v>
      </c>
      <c r="AI158">
        <f t="shared" si="57"/>
        <v>-3.16</v>
      </c>
      <c r="AJ158">
        <f t="shared" si="58"/>
        <v>13.86</v>
      </c>
      <c r="AK158">
        <f t="shared" si="59"/>
        <v>6.0033333333333339</v>
      </c>
      <c r="AL158">
        <f t="shared" si="60"/>
        <v>3.1733333333333333</v>
      </c>
      <c r="AM158">
        <f t="shared" si="61"/>
        <v>1.8666666666666665</v>
      </c>
      <c r="AN158">
        <f t="shared" si="62"/>
        <v>4.6899999999999995</v>
      </c>
      <c r="AO158">
        <f t="shared" si="63"/>
        <v>4.4649999999999999</v>
      </c>
    </row>
    <row r="159" spans="1:41" x14ac:dyDescent="0.35">
      <c r="A159" t="s">
        <v>11</v>
      </c>
      <c r="C159">
        <v>0.87</v>
      </c>
      <c r="D159">
        <v>0.83</v>
      </c>
      <c r="E159">
        <v>0.86</v>
      </c>
      <c r="F159">
        <v>0.57999999999999996</v>
      </c>
      <c r="G159">
        <v>0.46</v>
      </c>
      <c r="H159">
        <v>0.27</v>
      </c>
      <c r="I159">
        <v>0.88</v>
      </c>
      <c r="J159">
        <v>0.93</v>
      </c>
      <c r="K159">
        <v>0.88</v>
      </c>
      <c r="L159">
        <v>1</v>
      </c>
      <c r="M159">
        <v>1</v>
      </c>
      <c r="N159">
        <v>0.9</v>
      </c>
      <c r="O159">
        <v>0.92</v>
      </c>
      <c r="P159">
        <v>0.94</v>
      </c>
      <c r="Q159">
        <v>0.95</v>
      </c>
      <c r="R159">
        <v>0.84</v>
      </c>
      <c r="S159">
        <v>0.83</v>
      </c>
      <c r="T159">
        <v>0.78</v>
      </c>
      <c r="U159">
        <v>0.73</v>
      </c>
      <c r="V159">
        <v>0.8</v>
      </c>
      <c r="W159">
        <v>0.8</v>
      </c>
      <c r="X159">
        <v>0.85</v>
      </c>
      <c r="Y159">
        <v>0.87</v>
      </c>
      <c r="Z159">
        <v>0.87</v>
      </c>
      <c r="AA159">
        <v>0.83</v>
      </c>
      <c r="AB159">
        <v>0.92</v>
      </c>
      <c r="AC159">
        <v>0.92</v>
      </c>
      <c r="AD159">
        <v>0.93</v>
      </c>
      <c r="AE159">
        <v>0.97</v>
      </c>
      <c r="AF159">
        <v>0.99</v>
      </c>
      <c r="AH159">
        <f t="shared" si="56"/>
        <v>0.36499999999999999</v>
      </c>
      <c r="AI159">
        <f t="shared" si="57"/>
        <v>0.89666666666666661</v>
      </c>
      <c r="AJ159">
        <f t="shared" si="58"/>
        <v>0.96666666666666667</v>
      </c>
      <c r="AK159">
        <f t="shared" si="59"/>
        <v>0.93666666666666654</v>
      </c>
      <c r="AL159">
        <f t="shared" si="60"/>
        <v>0.81666666666666676</v>
      </c>
      <c r="AM159">
        <f t="shared" si="61"/>
        <v>0.77666666666666673</v>
      </c>
      <c r="AN159">
        <f t="shared" si="62"/>
        <v>0.86333333333333329</v>
      </c>
      <c r="AO159">
        <f t="shared" si="63"/>
        <v>0.875</v>
      </c>
    </row>
    <row r="160" spans="1:41" x14ac:dyDescent="0.35">
      <c r="A160" t="s">
        <v>12</v>
      </c>
      <c r="C160">
        <v>0.96</v>
      </c>
      <c r="D160">
        <v>0.93</v>
      </c>
      <c r="E160">
        <v>1</v>
      </c>
      <c r="F160">
        <v>0.92</v>
      </c>
      <c r="G160">
        <v>0.79</v>
      </c>
      <c r="H160">
        <v>0.86</v>
      </c>
      <c r="I160">
        <v>0.92</v>
      </c>
      <c r="J160">
        <v>0.99</v>
      </c>
      <c r="K160">
        <v>0.94</v>
      </c>
      <c r="L160">
        <v>1</v>
      </c>
      <c r="M160">
        <v>1</v>
      </c>
      <c r="N160">
        <v>0.92</v>
      </c>
      <c r="O160">
        <v>0.95</v>
      </c>
      <c r="P160">
        <v>0.97</v>
      </c>
      <c r="Q160">
        <v>0.97</v>
      </c>
      <c r="R160">
        <v>0.87</v>
      </c>
      <c r="S160">
        <v>0.88</v>
      </c>
      <c r="T160">
        <v>0.88</v>
      </c>
      <c r="U160">
        <v>0.84</v>
      </c>
      <c r="V160">
        <v>0.86</v>
      </c>
      <c r="W160">
        <v>0.9</v>
      </c>
      <c r="X160">
        <v>0.91</v>
      </c>
      <c r="Y160">
        <v>0.94</v>
      </c>
      <c r="Z160">
        <v>0.93</v>
      </c>
      <c r="AA160">
        <v>0.91</v>
      </c>
      <c r="AB160">
        <v>0.96</v>
      </c>
      <c r="AC160">
        <v>0.98</v>
      </c>
      <c r="AD160">
        <v>0.98</v>
      </c>
      <c r="AE160">
        <v>0.99</v>
      </c>
      <c r="AF160">
        <v>1</v>
      </c>
      <c r="AH160">
        <f t="shared" si="56"/>
        <v>0.82499999999999996</v>
      </c>
      <c r="AI160">
        <f t="shared" si="57"/>
        <v>0.95000000000000007</v>
      </c>
      <c r="AJ160">
        <f t="shared" si="58"/>
        <v>0.97333333333333327</v>
      </c>
      <c r="AK160">
        <f t="shared" si="59"/>
        <v>0.96333333333333326</v>
      </c>
      <c r="AL160">
        <f t="shared" si="60"/>
        <v>0.87666666666666659</v>
      </c>
      <c r="AM160">
        <f t="shared" si="61"/>
        <v>0.8666666666666667</v>
      </c>
      <c r="AN160">
        <f t="shared" si="62"/>
        <v>0.92666666666666675</v>
      </c>
      <c r="AO160">
        <f t="shared" si="63"/>
        <v>0.93500000000000005</v>
      </c>
    </row>
    <row r="161" spans="1:41" x14ac:dyDescent="0.35">
      <c r="A161" t="s">
        <v>13</v>
      </c>
      <c r="B161">
        <v>0.62</v>
      </c>
    </row>
    <row r="162" spans="1:41" x14ac:dyDescent="0.35">
      <c r="A162" t="s">
        <v>14</v>
      </c>
      <c r="B162">
        <v>0.61</v>
      </c>
    </row>
    <row r="163" spans="1:41" x14ac:dyDescent="0.35">
      <c r="A163" t="s">
        <v>15</v>
      </c>
      <c r="B163">
        <v>0.61</v>
      </c>
    </row>
    <row r="165" spans="1:41" x14ac:dyDescent="0.35">
      <c r="A165" t="s">
        <v>30</v>
      </c>
      <c r="B165" s="1">
        <v>42121.488402777781</v>
      </c>
    </row>
    <row r="169" spans="1:41" x14ac:dyDescent="0.35">
      <c r="A169" s="2" t="s">
        <v>33</v>
      </c>
    </row>
    <row r="170" spans="1:41" x14ac:dyDescent="0.35">
      <c r="C170">
        <v>25</v>
      </c>
      <c r="D170">
        <v>31.5</v>
      </c>
      <c r="E170">
        <v>40</v>
      </c>
      <c r="F170">
        <v>50</v>
      </c>
      <c r="G170">
        <v>63</v>
      </c>
      <c r="H170">
        <v>80</v>
      </c>
      <c r="I170">
        <v>100</v>
      </c>
      <c r="J170">
        <v>125</v>
      </c>
      <c r="K170">
        <v>160</v>
      </c>
      <c r="L170">
        <v>200</v>
      </c>
      <c r="M170">
        <v>250</v>
      </c>
      <c r="N170">
        <v>315</v>
      </c>
      <c r="O170">
        <v>400</v>
      </c>
      <c r="P170">
        <v>500</v>
      </c>
      <c r="Q170">
        <v>630</v>
      </c>
      <c r="R170">
        <v>800</v>
      </c>
      <c r="S170">
        <v>1000</v>
      </c>
      <c r="T170">
        <v>1250</v>
      </c>
      <c r="U170">
        <v>1600</v>
      </c>
      <c r="V170">
        <v>2000</v>
      </c>
      <c r="W170">
        <v>2500</v>
      </c>
      <c r="X170">
        <v>3150</v>
      </c>
      <c r="Y170">
        <v>4000</v>
      </c>
      <c r="Z170">
        <v>5000</v>
      </c>
      <c r="AA170">
        <v>6300</v>
      </c>
      <c r="AB170">
        <v>8000</v>
      </c>
      <c r="AC170">
        <v>10000</v>
      </c>
      <c r="AD170">
        <v>12500</v>
      </c>
      <c r="AE170">
        <v>16000</v>
      </c>
      <c r="AF170">
        <v>20000</v>
      </c>
    </row>
    <row r="171" spans="1:41" x14ac:dyDescent="0.35">
      <c r="A171" t="s">
        <v>0</v>
      </c>
      <c r="C171">
        <v>0.97</v>
      </c>
      <c r="D171">
        <v>0.59799999999999998</v>
      </c>
      <c r="E171">
        <v>0.40100000000000002</v>
      </c>
      <c r="F171">
        <v>0.45900000000000002</v>
      </c>
      <c r="G171">
        <v>0.73599999999999999</v>
      </c>
      <c r="H171">
        <v>0.629</v>
      </c>
      <c r="I171">
        <v>0.53700000000000003</v>
      </c>
      <c r="J171">
        <v>0.27400000000000002</v>
      </c>
      <c r="K171">
        <v>0.30299999999999999</v>
      </c>
      <c r="L171">
        <v>7.0000000000000007E-2</v>
      </c>
      <c r="M171">
        <v>0.06</v>
      </c>
      <c r="N171">
        <v>0.47899999999999998</v>
      </c>
      <c r="O171">
        <v>0.35899999999999999</v>
      </c>
      <c r="P171">
        <v>0.27500000000000002</v>
      </c>
      <c r="Q171">
        <v>6.0999999999999999E-2</v>
      </c>
      <c r="R171">
        <v>0.89700000000000002</v>
      </c>
      <c r="S171">
        <v>2.4E-2</v>
      </c>
      <c r="T171">
        <v>0.86599999999999999</v>
      </c>
      <c r="U171">
        <v>0.72399999999999998</v>
      </c>
      <c r="V171">
        <v>0.53300000000000003</v>
      </c>
      <c r="W171">
        <v>0.51200000000000001</v>
      </c>
      <c r="X171">
        <v>0.56200000000000006</v>
      </c>
      <c r="Y171">
        <v>0.51400000000000001</v>
      </c>
      <c r="Z171">
        <v>0.41499999999999998</v>
      </c>
      <c r="AA171">
        <v>0.33100000000000002</v>
      </c>
      <c r="AB171">
        <v>0.35099999999999998</v>
      </c>
      <c r="AC171">
        <v>0.29399999999999998</v>
      </c>
      <c r="AD171" t="s">
        <v>1</v>
      </c>
      <c r="AE171" t="s">
        <v>1</v>
      </c>
      <c r="AF171" t="s">
        <v>1</v>
      </c>
    </row>
    <row r="172" spans="1:41" x14ac:dyDescent="0.35">
      <c r="A172" t="s">
        <v>2</v>
      </c>
      <c r="C172">
        <v>0.878</v>
      </c>
      <c r="D172">
        <v>0.97199999999999998</v>
      </c>
      <c r="E172">
        <v>0.23899999999999999</v>
      </c>
      <c r="F172">
        <v>0.34399999999999997</v>
      </c>
      <c r="G172">
        <v>0.54600000000000004</v>
      </c>
      <c r="H172">
        <v>0.252</v>
      </c>
      <c r="I172">
        <v>1.1220000000000001</v>
      </c>
      <c r="J172">
        <v>0.28399999999999997</v>
      </c>
      <c r="K172">
        <v>0.27900000000000003</v>
      </c>
      <c r="L172">
        <v>4.3999999999999997E-2</v>
      </c>
      <c r="M172">
        <v>3.4000000000000002E-2</v>
      </c>
      <c r="N172">
        <v>0.71899999999999997</v>
      </c>
      <c r="O172">
        <v>0.253</v>
      </c>
      <c r="P172">
        <v>3.6999999999999998E-2</v>
      </c>
      <c r="Q172">
        <v>5.7000000000000002E-2</v>
      </c>
      <c r="R172">
        <v>1.0920000000000001</v>
      </c>
      <c r="S172">
        <v>0.68200000000000005</v>
      </c>
      <c r="T172">
        <v>0.96199999999999997</v>
      </c>
      <c r="U172">
        <v>0.72499999999999998</v>
      </c>
      <c r="V172">
        <v>0.65100000000000002</v>
      </c>
      <c r="W172">
        <v>0.55800000000000005</v>
      </c>
      <c r="X172">
        <v>0.32</v>
      </c>
      <c r="Y172">
        <v>0.60199999999999998</v>
      </c>
      <c r="Z172">
        <v>0.57399999999999995</v>
      </c>
      <c r="AA172">
        <v>0.64800000000000002</v>
      </c>
      <c r="AB172">
        <v>0.47399999999999998</v>
      </c>
      <c r="AC172">
        <v>0.34799999999999998</v>
      </c>
      <c r="AD172">
        <v>0.32700000000000001</v>
      </c>
      <c r="AE172">
        <v>0.314</v>
      </c>
      <c r="AF172">
        <v>2.6560000000000001</v>
      </c>
    </row>
    <row r="173" spans="1:41" x14ac:dyDescent="0.35">
      <c r="A173" t="s">
        <v>3</v>
      </c>
      <c r="C173">
        <v>0.79700000000000004</v>
      </c>
      <c r="D173">
        <v>0.76800000000000002</v>
      </c>
      <c r="E173">
        <v>0.50900000000000001</v>
      </c>
      <c r="F173">
        <v>0.38800000000000001</v>
      </c>
      <c r="G173">
        <v>0.44500000000000001</v>
      </c>
      <c r="H173">
        <v>0.20499999999999999</v>
      </c>
      <c r="I173">
        <v>0.80300000000000005</v>
      </c>
      <c r="J173">
        <v>0.36599999999999999</v>
      </c>
      <c r="K173">
        <v>0.52900000000000003</v>
      </c>
      <c r="L173">
        <v>0.80100000000000005</v>
      </c>
      <c r="M173">
        <v>4.2999999999999997E-2</v>
      </c>
      <c r="N173">
        <v>0.70199999999999996</v>
      </c>
      <c r="O173">
        <v>0.222</v>
      </c>
      <c r="P173">
        <v>0.153</v>
      </c>
      <c r="Q173">
        <v>0.06</v>
      </c>
      <c r="R173">
        <v>0.84899999999999998</v>
      </c>
      <c r="S173">
        <v>0.75700000000000001</v>
      </c>
      <c r="T173">
        <v>0.879</v>
      </c>
      <c r="U173">
        <v>0.61499999999999999</v>
      </c>
      <c r="V173">
        <v>0.59199999999999997</v>
      </c>
      <c r="W173">
        <v>0.48499999999999999</v>
      </c>
      <c r="X173">
        <v>1.02</v>
      </c>
      <c r="Y173">
        <v>0.82899999999999996</v>
      </c>
      <c r="Z173">
        <v>0.80200000000000005</v>
      </c>
      <c r="AA173">
        <v>0.68100000000000005</v>
      </c>
      <c r="AB173">
        <v>0.51200000000000001</v>
      </c>
      <c r="AC173">
        <v>0.35199999999999998</v>
      </c>
      <c r="AD173">
        <v>0.317</v>
      </c>
      <c r="AE173">
        <v>0.311</v>
      </c>
      <c r="AF173">
        <v>0.98</v>
      </c>
    </row>
    <row r="174" spans="1:41" x14ac:dyDescent="0.35">
      <c r="A174" t="s">
        <v>4</v>
      </c>
      <c r="C174">
        <v>0.35399999999999998</v>
      </c>
      <c r="D174">
        <v>1.73</v>
      </c>
      <c r="E174">
        <v>0.45</v>
      </c>
      <c r="F174">
        <v>0.32900000000000001</v>
      </c>
      <c r="G174">
        <v>0.80600000000000005</v>
      </c>
      <c r="H174">
        <v>0.20599999999999999</v>
      </c>
      <c r="I174">
        <v>1.927</v>
      </c>
      <c r="J174">
        <v>0.32500000000000001</v>
      </c>
      <c r="K174">
        <v>1.103</v>
      </c>
      <c r="L174">
        <v>0.85799999999999998</v>
      </c>
      <c r="M174">
        <v>4.5999999999999999E-2</v>
      </c>
      <c r="N174">
        <v>0.13100000000000001</v>
      </c>
      <c r="O174">
        <v>0.214</v>
      </c>
      <c r="P174">
        <v>0.15</v>
      </c>
      <c r="Q174">
        <v>0.96</v>
      </c>
      <c r="R174">
        <v>0.93600000000000005</v>
      </c>
      <c r="S174">
        <v>0.86299999999999999</v>
      </c>
      <c r="T174">
        <v>0.92400000000000004</v>
      </c>
      <c r="U174">
        <v>1.038</v>
      </c>
      <c r="V174">
        <v>0.997</v>
      </c>
      <c r="W174">
        <v>1.0980000000000001</v>
      </c>
      <c r="X174">
        <v>1.014</v>
      </c>
      <c r="Y174">
        <v>0.9</v>
      </c>
      <c r="Z174">
        <v>0.84199999999999997</v>
      </c>
      <c r="AA174">
        <v>0.72399999999999998</v>
      </c>
      <c r="AB174">
        <v>0.60199999999999998</v>
      </c>
      <c r="AC174">
        <v>0.32900000000000001</v>
      </c>
      <c r="AD174">
        <v>0.34699999999999998</v>
      </c>
      <c r="AE174">
        <v>0.29399999999999998</v>
      </c>
      <c r="AF174">
        <v>0.64100000000000001</v>
      </c>
      <c r="AH174">
        <f>AVERAGE(G174:H174)</f>
        <v>0.50600000000000001</v>
      </c>
      <c r="AI174">
        <f>AVERAGE(I174:K174)</f>
        <v>1.1183333333333334</v>
      </c>
      <c r="AJ174">
        <f>AVERAGE(L174:N174)</f>
        <v>0.34500000000000003</v>
      </c>
      <c r="AK174">
        <f>AVERAGE(O174:Q174)</f>
        <v>0.4413333333333333</v>
      </c>
      <c r="AL174">
        <f>AVERAGE(R174:T174)</f>
        <v>0.90766666666666662</v>
      </c>
      <c r="AM174">
        <f>AVERAGE(U174:W174)</f>
        <v>1.0443333333333333</v>
      </c>
      <c r="AN174">
        <f>AVERAGE(X174:Z174)</f>
        <v>0.91866666666666674</v>
      </c>
      <c r="AO174">
        <f>AVERAGE(AA174:AB174)</f>
        <v>0.66300000000000003</v>
      </c>
    </row>
    <row r="175" spans="1:41" x14ac:dyDescent="0.35">
      <c r="A175" t="s">
        <v>5</v>
      </c>
      <c r="C175">
        <v>0.83099999999999996</v>
      </c>
      <c r="D175">
        <v>1.6679999999999999</v>
      </c>
      <c r="E175">
        <v>0.44600000000000001</v>
      </c>
      <c r="F175">
        <v>0.374</v>
      </c>
      <c r="G175">
        <v>0.54900000000000004</v>
      </c>
      <c r="H175">
        <v>0.23599999999999999</v>
      </c>
      <c r="I175">
        <v>0.85899999999999999</v>
      </c>
      <c r="J175">
        <v>0.34200000000000003</v>
      </c>
      <c r="K175">
        <v>0.32400000000000001</v>
      </c>
      <c r="L175">
        <v>1.004</v>
      </c>
      <c r="M175">
        <v>3.4000000000000002E-2</v>
      </c>
      <c r="N175">
        <v>0.623</v>
      </c>
      <c r="O175">
        <v>0.224</v>
      </c>
      <c r="P175">
        <v>0.16</v>
      </c>
      <c r="Q175">
        <v>6.4000000000000001E-2</v>
      </c>
      <c r="R175">
        <v>0.97199999999999998</v>
      </c>
      <c r="S175">
        <v>0.70699999999999996</v>
      </c>
      <c r="T175">
        <v>0.88300000000000001</v>
      </c>
      <c r="U175">
        <v>0.75800000000000001</v>
      </c>
      <c r="V175">
        <v>0.624</v>
      </c>
      <c r="W175">
        <v>0.50900000000000001</v>
      </c>
      <c r="X175">
        <v>0.98599999999999999</v>
      </c>
      <c r="Y175">
        <v>0.65</v>
      </c>
      <c r="Z175">
        <v>0.59499999999999997</v>
      </c>
      <c r="AA175">
        <v>0.66300000000000003</v>
      </c>
      <c r="AB175">
        <v>0.49</v>
      </c>
      <c r="AC175">
        <v>0.35199999999999998</v>
      </c>
      <c r="AD175">
        <v>0.314</v>
      </c>
      <c r="AE175">
        <v>0.317</v>
      </c>
      <c r="AF175">
        <v>1.516</v>
      </c>
      <c r="AH175">
        <f t="shared" ref="AH175:AH182" si="64">AVERAGE(G175:H175)</f>
        <v>0.39250000000000002</v>
      </c>
      <c r="AI175">
        <f t="shared" ref="AI175:AI182" si="65">AVERAGE(I175:K175)</f>
        <v>0.50833333333333341</v>
      </c>
      <c r="AJ175">
        <f t="shared" ref="AJ175:AJ182" si="66">AVERAGE(L175:N175)</f>
        <v>0.55366666666666664</v>
      </c>
      <c r="AK175">
        <f t="shared" ref="AK175:AK182" si="67">AVERAGE(O175:Q175)</f>
        <v>0.14933333333333335</v>
      </c>
      <c r="AL175">
        <f t="shared" ref="AL175:AL182" si="68">AVERAGE(R175:T175)</f>
        <v>0.85399999999999998</v>
      </c>
      <c r="AM175">
        <f t="shared" ref="AM175:AM182" si="69">AVERAGE(U175:W175)</f>
        <v>0.6303333333333333</v>
      </c>
      <c r="AN175">
        <f t="shared" ref="AN175:AN182" si="70">AVERAGE(X175:Z175)</f>
        <v>0.74366666666666659</v>
      </c>
      <c r="AO175">
        <f t="shared" ref="AO175:AO182" si="71">AVERAGE(AA175:AB175)</f>
        <v>0.57650000000000001</v>
      </c>
    </row>
    <row r="176" spans="1:41" x14ac:dyDescent="0.35">
      <c r="A176" t="s">
        <v>6</v>
      </c>
      <c r="C176">
        <v>0.878</v>
      </c>
      <c r="D176">
        <v>1.73</v>
      </c>
      <c r="E176">
        <v>0.23899999999999999</v>
      </c>
      <c r="F176">
        <v>0.38800000000000001</v>
      </c>
      <c r="G176">
        <v>0.44500000000000001</v>
      </c>
      <c r="H176">
        <v>0.252</v>
      </c>
      <c r="I176">
        <v>0.80300000000000005</v>
      </c>
      <c r="J176">
        <v>0.36599999999999999</v>
      </c>
      <c r="K176">
        <v>0.52900000000000003</v>
      </c>
      <c r="L176">
        <v>4.3999999999999997E-2</v>
      </c>
      <c r="M176">
        <v>3.4000000000000002E-2</v>
      </c>
      <c r="N176">
        <v>0.70199999999999996</v>
      </c>
      <c r="O176">
        <v>0.222</v>
      </c>
      <c r="P176">
        <v>0.15</v>
      </c>
      <c r="Q176">
        <v>5.7000000000000002E-2</v>
      </c>
      <c r="R176">
        <v>0.93600000000000005</v>
      </c>
      <c r="S176">
        <v>0.75700000000000001</v>
      </c>
      <c r="T176">
        <v>0.879</v>
      </c>
      <c r="U176">
        <v>0.72499999999999998</v>
      </c>
      <c r="V176">
        <v>0.59199999999999997</v>
      </c>
      <c r="W176">
        <v>1.0980000000000001</v>
      </c>
      <c r="X176">
        <v>1.014</v>
      </c>
      <c r="Y176">
        <v>0.9</v>
      </c>
      <c r="Z176">
        <v>0.84199999999999997</v>
      </c>
      <c r="AA176">
        <v>0.68100000000000005</v>
      </c>
      <c r="AB176">
        <v>0.51200000000000001</v>
      </c>
      <c r="AC176">
        <v>0.35199999999999998</v>
      </c>
      <c r="AD176">
        <v>0.317</v>
      </c>
      <c r="AE176">
        <v>0.311</v>
      </c>
      <c r="AF176">
        <v>0.64100000000000001</v>
      </c>
      <c r="AH176">
        <f t="shared" si="64"/>
        <v>0.34850000000000003</v>
      </c>
      <c r="AI176">
        <f t="shared" si="65"/>
        <v>0.56599999999999995</v>
      </c>
      <c r="AJ176">
        <f t="shared" si="66"/>
        <v>0.25999999999999995</v>
      </c>
      <c r="AK176">
        <f t="shared" si="67"/>
        <v>0.14299999999999999</v>
      </c>
      <c r="AL176">
        <f t="shared" si="68"/>
        <v>0.85733333333333339</v>
      </c>
      <c r="AM176">
        <f t="shared" si="69"/>
        <v>0.80500000000000005</v>
      </c>
      <c r="AN176">
        <f t="shared" si="70"/>
        <v>0.91866666666666674</v>
      </c>
      <c r="AO176">
        <f t="shared" si="71"/>
        <v>0.59650000000000003</v>
      </c>
    </row>
    <row r="177" spans="1:41" x14ac:dyDescent="0.35">
      <c r="A177" t="s">
        <v>7</v>
      </c>
      <c r="C177">
        <v>6.61</v>
      </c>
      <c r="D177">
        <v>6.08</v>
      </c>
      <c r="E177">
        <v>3.22</v>
      </c>
      <c r="F177">
        <v>-0.52</v>
      </c>
      <c r="G177">
        <v>-2.31</v>
      </c>
      <c r="H177">
        <v>-7.13</v>
      </c>
      <c r="I177">
        <v>-4.46</v>
      </c>
      <c r="J177">
        <v>-1.36</v>
      </c>
      <c r="K177">
        <v>3.79</v>
      </c>
      <c r="L177" t="s">
        <v>1</v>
      </c>
      <c r="M177" t="s">
        <v>1</v>
      </c>
      <c r="N177">
        <v>5.87</v>
      </c>
      <c r="O177">
        <v>4.97</v>
      </c>
      <c r="P177">
        <v>7.18</v>
      </c>
      <c r="Q177" t="s">
        <v>1</v>
      </c>
      <c r="R177">
        <v>5.44</v>
      </c>
      <c r="S177">
        <v>3.65</v>
      </c>
      <c r="T177">
        <v>2.2200000000000002</v>
      </c>
      <c r="U177">
        <v>3.33</v>
      </c>
      <c r="V177">
        <v>1.66</v>
      </c>
      <c r="W177">
        <v>2.4700000000000002</v>
      </c>
      <c r="X177">
        <v>5.64</v>
      </c>
      <c r="Y177">
        <v>7.26</v>
      </c>
      <c r="Z177">
        <v>5.04</v>
      </c>
      <c r="AA177">
        <v>3.6</v>
      </c>
      <c r="AB177">
        <v>7.47</v>
      </c>
      <c r="AC177">
        <v>7.06</v>
      </c>
      <c r="AD177">
        <v>7.02</v>
      </c>
      <c r="AE177">
        <v>11.03</v>
      </c>
      <c r="AF177">
        <v>15.57</v>
      </c>
      <c r="AH177">
        <f t="shared" si="64"/>
        <v>-4.72</v>
      </c>
      <c r="AI177">
        <f t="shared" si="65"/>
        <v>-0.67666666666666675</v>
      </c>
      <c r="AJ177">
        <f t="shared" si="66"/>
        <v>5.87</v>
      </c>
      <c r="AK177">
        <f t="shared" si="67"/>
        <v>6.0749999999999993</v>
      </c>
      <c r="AL177">
        <f t="shared" si="68"/>
        <v>3.77</v>
      </c>
      <c r="AM177">
        <f t="shared" si="69"/>
        <v>2.4866666666666668</v>
      </c>
      <c r="AN177">
        <f t="shared" si="70"/>
        <v>5.9799999999999995</v>
      </c>
      <c r="AO177">
        <f t="shared" si="71"/>
        <v>5.5350000000000001</v>
      </c>
    </row>
    <row r="178" spans="1:41" x14ac:dyDescent="0.35">
      <c r="A178" t="s">
        <v>8</v>
      </c>
      <c r="C178">
        <v>9.9600000000000009</v>
      </c>
      <c r="D178">
        <v>7.84</v>
      </c>
      <c r="E178">
        <v>8.34</v>
      </c>
      <c r="F178">
        <v>1.51</v>
      </c>
      <c r="G178">
        <v>-1.1200000000000001</v>
      </c>
      <c r="H178">
        <v>-5.27</v>
      </c>
      <c r="I178">
        <v>8.56</v>
      </c>
      <c r="J178">
        <v>10.32</v>
      </c>
      <c r="K178">
        <v>7.82</v>
      </c>
      <c r="L178" t="s">
        <v>1</v>
      </c>
      <c r="M178" t="s">
        <v>1</v>
      </c>
      <c r="N178">
        <v>9.2200000000000006</v>
      </c>
      <c r="O178">
        <v>10.28</v>
      </c>
      <c r="P178">
        <v>14.35</v>
      </c>
      <c r="Q178" t="s">
        <v>1</v>
      </c>
      <c r="R178">
        <v>6.99</v>
      </c>
      <c r="S178">
        <v>4.4400000000000004</v>
      </c>
      <c r="T178">
        <v>3.76</v>
      </c>
      <c r="U178">
        <v>5.26</v>
      </c>
      <c r="V178">
        <v>5.9</v>
      </c>
      <c r="W178">
        <v>5.91</v>
      </c>
      <c r="X178">
        <v>7.83</v>
      </c>
      <c r="Y178">
        <v>9.4499999999999993</v>
      </c>
      <c r="Z178">
        <v>8.1</v>
      </c>
      <c r="AA178">
        <v>7.15</v>
      </c>
      <c r="AB178">
        <v>10.24</v>
      </c>
      <c r="AC178">
        <v>10.47</v>
      </c>
      <c r="AD178">
        <v>10.66</v>
      </c>
      <c r="AE178">
        <v>15.73</v>
      </c>
      <c r="AF178">
        <v>22.65</v>
      </c>
      <c r="AH178">
        <f t="shared" si="64"/>
        <v>-3.1949999999999998</v>
      </c>
      <c r="AI178">
        <f t="shared" si="65"/>
        <v>8.9</v>
      </c>
      <c r="AJ178">
        <f t="shared" si="66"/>
        <v>9.2200000000000006</v>
      </c>
      <c r="AK178">
        <f t="shared" si="67"/>
        <v>12.315</v>
      </c>
      <c r="AL178">
        <f t="shared" si="68"/>
        <v>5.0633333333333335</v>
      </c>
      <c r="AM178">
        <f t="shared" si="69"/>
        <v>5.69</v>
      </c>
      <c r="AN178">
        <f t="shared" si="70"/>
        <v>8.4600000000000009</v>
      </c>
      <c r="AO178">
        <f t="shared" si="71"/>
        <v>8.6950000000000003</v>
      </c>
    </row>
    <row r="179" spans="1:41" x14ac:dyDescent="0.35">
      <c r="A179" t="s">
        <v>9</v>
      </c>
      <c r="C179">
        <v>13.07</v>
      </c>
      <c r="D179">
        <v>10.97</v>
      </c>
      <c r="E179">
        <v>18.670000000000002</v>
      </c>
      <c r="F179">
        <v>9.7899999999999991</v>
      </c>
      <c r="G179">
        <v>5.4</v>
      </c>
      <c r="H179">
        <v>6.42</v>
      </c>
      <c r="I179">
        <v>10</v>
      </c>
      <c r="J179">
        <v>15.46</v>
      </c>
      <c r="K179">
        <v>11.17</v>
      </c>
      <c r="L179" t="s">
        <v>1</v>
      </c>
      <c r="M179" t="s">
        <v>1</v>
      </c>
      <c r="N179">
        <v>10.31</v>
      </c>
      <c r="O179">
        <v>18.989999999999998</v>
      </c>
      <c r="P179" t="s">
        <v>1</v>
      </c>
      <c r="Q179" t="s">
        <v>1</v>
      </c>
      <c r="R179">
        <v>8.36</v>
      </c>
      <c r="S179">
        <v>6.89</v>
      </c>
      <c r="T179">
        <v>7.17</v>
      </c>
      <c r="U179">
        <v>7.96</v>
      </c>
      <c r="V179">
        <v>8.6199999999999992</v>
      </c>
      <c r="W179">
        <v>10.33</v>
      </c>
      <c r="X179">
        <v>10.45</v>
      </c>
      <c r="Y179">
        <v>12.76</v>
      </c>
      <c r="Z179">
        <v>11.45</v>
      </c>
      <c r="AA179">
        <v>9.9</v>
      </c>
      <c r="AB179">
        <v>14.38</v>
      </c>
      <c r="AC179">
        <v>16.16</v>
      </c>
      <c r="AD179">
        <v>18</v>
      </c>
      <c r="AE179">
        <v>23.42</v>
      </c>
      <c r="AF179">
        <v>28.3</v>
      </c>
      <c r="AH179">
        <f t="shared" si="64"/>
        <v>5.91</v>
      </c>
      <c r="AI179">
        <f t="shared" si="65"/>
        <v>12.21</v>
      </c>
      <c r="AJ179">
        <f t="shared" si="66"/>
        <v>10.31</v>
      </c>
      <c r="AK179">
        <f t="shared" si="67"/>
        <v>18.989999999999998</v>
      </c>
      <c r="AL179">
        <f t="shared" si="68"/>
        <v>7.4733333333333336</v>
      </c>
      <c r="AM179">
        <f t="shared" si="69"/>
        <v>8.9699999999999989</v>
      </c>
      <c r="AN179">
        <f t="shared" si="70"/>
        <v>11.553333333333333</v>
      </c>
      <c r="AO179">
        <f t="shared" si="71"/>
        <v>12.14</v>
      </c>
    </row>
    <row r="180" spans="1:41" x14ac:dyDescent="0.35">
      <c r="A180" t="s">
        <v>10</v>
      </c>
      <c r="C180">
        <v>10.4</v>
      </c>
      <c r="D180">
        <v>8.9</v>
      </c>
      <c r="E180">
        <v>4.1399999999999997</v>
      </c>
      <c r="F180">
        <v>-2.27</v>
      </c>
      <c r="G180">
        <v>-3.47</v>
      </c>
      <c r="H180">
        <v>-12.71</v>
      </c>
      <c r="I180">
        <v>-4.7699999999999996</v>
      </c>
      <c r="J180">
        <v>-8.4700000000000006</v>
      </c>
      <c r="K180">
        <v>2.38</v>
      </c>
      <c r="L180">
        <v>16.41</v>
      </c>
      <c r="M180" t="s">
        <v>1</v>
      </c>
      <c r="N180">
        <v>3.21</v>
      </c>
      <c r="O180">
        <v>3.26</v>
      </c>
      <c r="P180">
        <v>2.17</v>
      </c>
      <c r="Q180">
        <v>8.2100000000000009</v>
      </c>
      <c r="R180">
        <v>4.4800000000000004</v>
      </c>
      <c r="S180">
        <v>1.56</v>
      </c>
      <c r="T180">
        <v>1.07</v>
      </c>
      <c r="U180">
        <v>1.42</v>
      </c>
      <c r="V180">
        <v>0.2</v>
      </c>
      <c r="W180">
        <v>1.81</v>
      </c>
      <c r="X180">
        <v>4.5599999999999996</v>
      </c>
      <c r="Y180">
        <v>6.66</v>
      </c>
      <c r="Z180">
        <v>4.05</v>
      </c>
      <c r="AA180">
        <v>1.88</v>
      </c>
      <c r="AB180">
        <v>6.48</v>
      </c>
      <c r="AC180">
        <v>5.62</v>
      </c>
      <c r="AD180">
        <v>5.22</v>
      </c>
      <c r="AE180">
        <v>8.7100000000000009</v>
      </c>
      <c r="AF180">
        <v>11.39</v>
      </c>
      <c r="AH180">
        <f t="shared" si="64"/>
        <v>-8.09</v>
      </c>
      <c r="AI180">
        <f t="shared" si="65"/>
        <v>-3.6199999999999997</v>
      </c>
      <c r="AJ180">
        <f t="shared" si="66"/>
        <v>9.81</v>
      </c>
      <c r="AK180">
        <f t="shared" si="67"/>
        <v>4.5466666666666669</v>
      </c>
      <c r="AL180">
        <f t="shared" si="68"/>
        <v>2.3700000000000006</v>
      </c>
      <c r="AM180">
        <f t="shared" si="69"/>
        <v>1.1433333333333333</v>
      </c>
      <c r="AN180">
        <f t="shared" si="70"/>
        <v>5.09</v>
      </c>
      <c r="AO180">
        <f t="shared" si="71"/>
        <v>4.18</v>
      </c>
    </row>
    <row r="181" spans="1:41" x14ac:dyDescent="0.35">
      <c r="A181" t="s">
        <v>11</v>
      </c>
      <c r="C181">
        <v>0.91</v>
      </c>
      <c r="D181">
        <v>0.86</v>
      </c>
      <c r="E181">
        <v>0.87</v>
      </c>
      <c r="F181">
        <v>0.59</v>
      </c>
      <c r="G181">
        <v>0.44</v>
      </c>
      <c r="H181">
        <v>0.23</v>
      </c>
      <c r="I181">
        <v>0.88</v>
      </c>
      <c r="J181">
        <v>0.91</v>
      </c>
      <c r="K181">
        <v>0.86</v>
      </c>
      <c r="L181">
        <v>1</v>
      </c>
      <c r="M181">
        <v>1</v>
      </c>
      <c r="N181">
        <v>0.89</v>
      </c>
      <c r="O181">
        <v>0.91</v>
      </c>
      <c r="P181">
        <v>0.96</v>
      </c>
      <c r="Q181">
        <v>1</v>
      </c>
      <c r="R181">
        <v>0.83</v>
      </c>
      <c r="S181">
        <v>0.74</v>
      </c>
      <c r="T181">
        <v>0.7</v>
      </c>
      <c r="U181">
        <v>0.77</v>
      </c>
      <c r="V181">
        <v>0.8</v>
      </c>
      <c r="W181">
        <v>0.8</v>
      </c>
      <c r="X181">
        <v>0.86</v>
      </c>
      <c r="Y181">
        <v>0.9</v>
      </c>
      <c r="Z181">
        <v>0.87</v>
      </c>
      <c r="AA181">
        <v>0.84</v>
      </c>
      <c r="AB181">
        <v>0.91</v>
      </c>
      <c r="AC181">
        <v>0.92</v>
      </c>
      <c r="AD181">
        <v>0.92</v>
      </c>
      <c r="AE181">
        <v>0.97</v>
      </c>
      <c r="AF181">
        <v>0.99</v>
      </c>
      <c r="AH181">
        <f t="shared" si="64"/>
        <v>0.33500000000000002</v>
      </c>
      <c r="AI181">
        <f t="shared" si="65"/>
        <v>0.8833333333333333</v>
      </c>
      <c r="AJ181">
        <f t="shared" si="66"/>
        <v>0.96333333333333337</v>
      </c>
      <c r="AK181">
        <f t="shared" si="67"/>
        <v>0.95666666666666667</v>
      </c>
      <c r="AL181">
        <f t="shared" si="68"/>
        <v>0.75666666666666649</v>
      </c>
      <c r="AM181">
        <f t="shared" si="69"/>
        <v>0.79</v>
      </c>
      <c r="AN181">
        <f t="shared" si="70"/>
        <v>0.87666666666666659</v>
      </c>
      <c r="AO181">
        <f t="shared" si="71"/>
        <v>0.875</v>
      </c>
    </row>
    <row r="182" spans="1:41" x14ac:dyDescent="0.35">
      <c r="A182" t="s">
        <v>12</v>
      </c>
      <c r="C182">
        <v>0.95</v>
      </c>
      <c r="D182">
        <v>0.93</v>
      </c>
      <c r="E182">
        <v>0.99</v>
      </c>
      <c r="F182">
        <v>0.9</v>
      </c>
      <c r="G182">
        <v>0.78</v>
      </c>
      <c r="H182">
        <v>0.81</v>
      </c>
      <c r="I182">
        <v>0.91</v>
      </c>
      <c r="J182">
        <v>0.97</v>
      </c>
      <c r="K182">
        <v>0.93</v>
      </c>
      <c r="L182">
        <v>1</v>
      </c>
      <c r="M182">
        <v>1</v>
      </c>
      <c r="N182">
        <v>0.91</v>
      </c>
      <c r="O182">
        <v>0.99</v>
      </c>
      <c r="P182">
        <v>1</v>
      </c>
      <c r="Q182">
        <v>1</v>
      </c>
      <c r="R182">
        <v>0.87</v>
      </c>
      <c r="S182">
        <v>0.83</v>
      </c>
      <c r="T182">
        <v>0.84</v>
      </c>
      <c r="U182">
        <v>0.86</v>
      </c>
      <c r="V182">
        <v>0.88</v>
      </c>
      <c r="W182">
        <v>0.92</v>
      </c>
      <c r="X182">
        <v>0.92</v>
      </c>
      <c r="Y182">
        <v>0.95</v>
      </c>
      <c r="Z182">
        <v>0.93</v>
      </c>
      <c r="AA182">
        <v>0.91</v>
      </c>
      <c r="AB182">
        <v>0.96</v>
      </c>
      <c r="AC182">
        <v>0.98</v>
      </c>
      <c r="AD182">
        <v>0.98</v>
      </c>
      <c r="AE182">
        <v>1</v>
      </c>
      <c r="AF182">
        <v>1</v>
      </c>
      <c r="AH182">
        <f t="shared" si="64"/>
        <v>0.79500000000000004</v>
      </c>
      <c r="AI182">
        <f t="shared" si="65"/>
        <v>0.93666666666666665</v>
      </c>
      <c r="AJ182">
        <f t="shared" si="66"/>
        <v>0.97000000000000008</v>
      </c>
      <c r="AK182">
        <f t="shared" si="67"/>
        <v>0.9966666666666667</v>
      </c>
      <c r="AL182">
        <f t="shared" si="68"/>
        <v>0.84666666666666668</v>
      </c>
      <c r="AM182">
        <f t="shared" si="69"/>
        <v>0.88666666666666671</v>
      </c>
      <c r="AN182">
        <f t="shared" si="70"/>
        <v>0.93333333333333346</v>
      </c>
      <c r="AO182">
        <f t="shared" si="71"/>
        <v>0.93500000000000005</v>
      </c>
    </row>
    <row r="183" spans="1:41" x14ac:dyDescent="0.35">
      <c r="A183" t="s">
        <v>13</v>
      </c>
      <c r="B183">
        <v>0.61</v>
      </c>
    </row>
    <row r="184" spans="1:41" x14ac:dyDescent="0.35">
      <c r="A184" t="s">
        <v>14</v>
      </c>
      <c r="B184">
        <v>0.61</v>
      </c>
    </row>
    <row r="185" spans="1:41" x14ac:dyDescent="0.35">
      <c r="A185" t="s">
        <v>15</v>
      </c>
      <c r="B185">
        <v>0.61</v>
      </c>
    </row>
    <row r="187" spans="1:41" x14ac:dyDescent="0.35">
      <c r="A187" t="s">
        <v>32</v>
      </c>
      <c r="B187" s="1">
        <v>42121.489386574074</v>
      </c>
    </row>
    <row r="192" spans="1:41" x14ac:dyDescent="0.35">
      <c r="A192" s="2" t="s">
        <v>35</v>
      </c>
      <c r="C192">
        <v>25</v>
      </c>
      <c r="D192">
        <v>31.5</v>
      </c>
      <c r="E192">
        <v>40</v>
      </c>
      <c r="F192">
        <v>50</v>
      </c>
      <c r="G192">
        <v>63</v>
      </c>
      <c r="H192">
        <v>80</v>
      </c>
      <c r="I192">
        <v>100</v>
      </c>
      <c r="J192">
        <v>125</v>
      </c>
      <c r="K192">
        <v>160</v>
      </c>
      <c r="L192">
        <v>200</v>
      </c>
      <c r="M192">
        <v>250</v>
      </c>
      <c r="N192">
        <v>315</v>
      </c>
      <c r="O192">
        <v>400</v>
      </c>
      <c r="P192">
        <v>500</v>
      </c>
      <c r="Q192">
        <v>630</v>
      </c>
      <c r="R192">
        <v>800</v>
      </c>
      <c r="S192">
        <v>1000</v>
      </c>
      <c r="T192">
        <v>1250</v>
      </c>
      <c r="U192">
        <v>1600</v>
      </c>
      <c r="V192">
        <v>2000</v>
      </c>
      <c r="W192">
        <v>2500</v>
      </c>
      <c r="X192">
        <v>3150</v>
      </c>
      <c r="Y192">
        <v>4000</v>
      </c>
      <c r="Z192">
        <v>5000</v>
      </c>
      <c r="AA192">
        <v>6300</v>
      </c>
      <c r="AB192">
        <v>8000</v>
      </c>
      <c r="AC192">
        <v>10000</v>
      </c>
      <c r="AD192">
        <v>12500</v>
      </c>
      <c r="AE192">
        <v>16000</v>
      </c>
      <c r="AF192">
        <v>20000</v>
      </c>
    </row>
    <row r="193" spans="1:41" x14ac:dyDescent="0.35">
      <c r="A193" t="s">
        <v>0</v>
      </c>
      <c r="C193">
        <v>0.94899999999999995</v>
      </c>
      <c r="D193">
        <v>0.68700000000000006</v>
      </c>
      <c r="E193">
        <v>0.39700000000000002</v>
      </c>
      <c r="F193">
        <v>0.46200000000000002</v>
      </c>
      <c r="G193">
        <v>0.73699999999999999</v>
      </c>
      <c r="H193">
        <v>0.63700000000000001</v>
      </c>
      <c r="I193">
        <v>0.52</v>
      </c>
      <c r="J193">
        <v>0.26700000000000002</v>
      </c>
      <c r="K193">
        <v>0.32100000000000001</v>
      </c>
      <c r="L193">
        <v>7.4999999999999997E-2</v>
      </c>
      <c r="M193">
        <v>7.1999999999999995E-2</v>
      </c>
      <c r="N193">
        <v>0.19</v>
      </c>
      <c r="O193">
        <v>0.32900000000000001</v>
      </c>
      <c r="P193">
        <v>0.28399999999999997</v>
      </c>
      <c r="Q193">
        <v>8.7999999999999995E-2</v>
      </c>
      <c r="R193">
        <v>1.9E-2</v>
      </c>
      <c r="S193">
        <v>2.5000000000000001E-2</v>
      </c>
      <c r="T193">
        <v>0.51500000000000001</v>
      </c>
      <c r="U193">
        <v>0.254</v>
      </c>
      <c r="V193">
        <v>0.54700000000000004</v>
      </c>
      <c r="W193">
        <v>0.53100000000000003</v>
      </c>
      <c r="X193">
        <v>0.48399999999999999</v>
      </c>
      <c r="Y193">
        <v>0.442</v>
      </c>
      <c r="Z193">
        <v>0.25800000000000001</v>
      </c>
      <c r="AA193">
        <v>0.41499999999999998</v>
      </c>
      <c r="AB193">
        <v>0.315</v>
      </c>
      <c r="AC193">
        <v>0.30299999999999999</v>
      </c>
      <c r="AD193">
        <v>0.32400000000000001</v>
      </c>
      <c r="AE193" t="s">
        <v>1</v>
      </c>
      <c r="AF193" t="s">
        <v>1</v>
      </c>
    </row>
    <row r="194" spans="1:41" x14ac:dyDescent="0.35">
      <c r="A194" t="s">
        <v>2</v>
      </c>
      <c r="C194">
        <v>0.88700000000000001</v>
      </c>
      <c r="D194">
        <v>1.3939999999999999</v>
      </c>
      <c r="E194">
        <v>0.23699999999999999</v>
      </c>
      <c r="F194">
        <v>0.26</v>
      </c>
      <c r="G194">
        <v>0.627</v>
      </c>
      <c r="H194">
        <v>0.25700000000000001</v>
      </c>
      <c r="I194">
        <v>7.2999999999999995E-2</v>
      </c>
      <c r="J194">
        <v>0.32800000000000001</v>
      </c>
      <c r="K194">
        <v>0.216</v>
      </c>
      <c r="L194">
        <v>1.4590000000000001</v>
      </c>
      <c r="M194">
        <v>5.1999999999999998E-2</v>
      </c>
      <c r="N194">
        <v>0.67200000000000004</v>
      </c>
      <c r="O194">
        <v>0.27400000000000002</v>
      </c>
      <c r="P194">
        <v>9.6000000000000002E-2</v>
      </c>
      <c r="Q194">
        <v>0.105</v>
      </c>
      <c r="R194">
        <v>0.92100000000000004</v>
      </c>
      <c r="S194">
        <v>0.23300000000000001</v>
      </c>
      <c r="T194">
        <v>0.23599999999999999</v>
      </c>
      <c r="U194">
        <v>0.59199999999999997</v>
      </c>
      <c r="V194">
        <v>0.67400000000000004</v>
      </c>
      <c r="W194">
        <v>0.60699999999999998</v>
      </c>
      <c r="X194">
        <v>0.73199999999999998</v>
      </c>
      <c r="Y194">
        <v>0.52</v>
      </c>
      <c r="Z194">
        <v>0.57399999999999995</v>
      </c>
      <c r="AA194">
        <v>0.29399999999999998</v>
      </c>
      <c r="AB194">
        <v>0.40100000000000002</v>
      </c>
      <c r="AC194">
        <v>0.35199999999999998</v>
      </c>
      <c r="AD194">
        <v>0.34300000000000003</v>
      </c>
      <c r="AE194">
        <v>0.26500000000000001</v>
      </c>
      <c r="AF194">
        <v>0.29199999999999998</v>
      </c>
    </row>
    <row r="195" spans="1:41" x14ac:dyDescent="0.35">
      <c r="A195" t="s">
        <v>3</v>
      </c>
      <c r="C195">
        <v>0.79700000000000004</v>
      </c>
      <c r="D195">
        <v>0.40799999999999997</v>
      </c>
      <c r="E195">
        <v>0.51900000000000002</v>
      </c>
      <c r="F195">
        <v>0.41299999999999998</v>
      </c>
      <c r="G195">
        <v>0.51600000000000001</v>
      </c>
      <c r="H195">
        <v>0.20499999999999999</v>
      </c>
      <c r="I195">
        <v>1.403</v>
      </c>
      <c r="J195">
        <v>0.40400000000000003</v>
      </c>
      <c r="K195">
        <v>0.48199999999999998</v>
      </c>
      <c r="L195">
        <v>0.1</v>
      </c>
      <c r="M195">
        <v>0.11600000000000001</v>
      </c>
      <c r="N195">
        <v>1.0089999999999999</v>
      </c>
      <c r="O195">
        <v>0.28999999999999998</v>
      </c>
      <c r="P195">
        <v>0.95</v>
      </c>
      <c r="Q195">
        <v>1.0429999999999999</v>
      </c>
      <c r="R195">
        <v>0.97899999999999998</v>
      </c>
      <c r="S195">
        <v>0.83899999999999997</v>
      </c>
      <c r="T195">
        <v>0.80400000000000005</v>
      </c>
      <c r="U195">
        <v>0.83299999999999996</v>
      </c>
      <c r="V195">
        <v>0.92600000000000005</v>
      </c>
      <c r="W195">
        <v>0.53500000000000003</v>
      </c>
      <c r="X195">
        <v>1.034</v>
      </c>
      <c r="Y195">
        <v>0.52800000000000002</v>
      </c>
      <c r="Z195">
        <v>0.79200000000000004</v>
      </c>
      <c r="AA195">
        <v>0.47299999999999998</v>
      </c>
      <c r="AB195">
        <v>0.36899999999999999</v>
      </c>
      <c r="AC195">
        <v>0.33800000000000002</v>
      </c>
      <c r="AD195">
        <v>0.35399999999999998</v>
      </c>
      <c r="AE195">
        <v>0.314</v>
      </c>
      <c r="AF195">
        <v>0.218</v>
      </c>
    </row>
    <row r="196" spans="1:41" x14ac:dyDescent="0.35">
      <c r="A196" t="s">
        <v>4</v>
      </c>
      <c r="C196">
        <v>0.376</v>
      </c>
      <c r="D196">
        <v>0.39</v>
      </c>
      <c r="E196">
        <v>0.436</v>
      </c>
      <c r="F196">
        <v>0.39700000000000002</v>
      </c>
      <c r="G196">
        <v>0.48599999999999999</v>
      </c>
      <c r="H196">
        <v>0.17799999999999999</v>
      </c>
      <c r="I196">
        <v>2.016</v>
      </c>
      <c r="J196">
        <v>0.35599999999999998</v>
      </c>
      <c r="K196">
        <v>0.46400000000000002</v>
      </c>
      <c r="L196">
        <v>1.0649999999999999</v>
      </c>
      <c r="M196">
        <v>1.056</v>
      </c>
      <c r="N196">
        <v>1.1220000000000001</v>
      </c>
      <c r="O196">
        <v>0.18</v>
      </c>
      <c r="P196">
        <v>1.1200000000000001</v>
      </c>
      <c r="Q196">
        <v>0.999</v>
      </c>
      <c r="R196">
        <v>0.96899999999999997</v>
      </c>
      <c r="S196">
        <v>0.89900000000000002</v>
      </c>
      <c r="T196">
        <v>0.93600000000000005</v>
      </c>
      <c r="U196">
        <v>0.997</v>
      </c>
      <c r="V196">
        <v>1.0349999999999999</v>
      </c>
      <c r="W196">
        <v>1.0569999999999999</v>
      </c>
      <c r="X196">
        <v>1.0229999999999999</v>
      </c>
      <c r="Y196">
        <v>0.91200000000000003</v>
      </c>
      <c r="Z196">
        <v>0.81499999999999995</v>
      </c>
      <c r="AA196">
        <v>0.71299999999999997</v>
      </c>
      <c r="AB196">
        <v>0.59299999999999997</v>
      </c>
      <c r="AC196">
        <v>0.46</v>
      </c>
      <c r="AD196">
        <v>0.379</v>
      </c>
      <c r="AE196">
        <v>0.29299999999999998</v>
      </c>
      <c r="AF196">
        <v>0.21</v>
      </c>
      <c r="AH196">
        <f>AVERAGE(G196:H196)</f>
        <v>0.33199999999999996</v>
      </c>
      <c r="AI196">
        <f>AVERAGE(I196:K196)</f>
        <v>0.94533333333333325</v>
      </c>
      <c r="AJ196">
        <f>AVERAGE(L196:N196)</f>
        <v>1.0810000000000002</v>
      </c>
      <c r="AK196">
        <f>AVERAGE(O196:Q196)</f>
        <v>0.76633333333333331</v>
      </c>
      <c r="AL196">
        <f>AVERAGE(R196:T196)</f>
        <v>0.93466666666666665</v>
      </c>
      <c r="AM196">
        <f>AVERAGE(U196:W196)</f>
        <v>1.0296666666666667</v>
      </c>
      <c r="AN196">
        <f>AVERAGE(X196:Z196)</f>
        <v>0.91666666666666663</v>
      </c>
      <c r="AO196">
        <f>AVERAGE(AA196:AB196)</f>
        <v>0.65300000000000002</v>
      </c>
    </row>
    <row r="197" spans="1:41" x14ac:dyDescent="0.35">
      <c r="A197" t="s">
        <v>5</v>
      </c>
      <c r="C197">
        <v>0.875</v>
      </c>
      <c r="D197">
        <v>1.55</v>
      </c>
      <c r="E197">
        <v>0.48</v>
      </c>
      <c r="F197">
        <v>0.40100000000000002</v>
      </c>
      <c r="G197">
        <v>0.55100000000000005</v>
      </c>
      <c r="H197">
        <v>0.24099999999999999</v>
      </c>
      <c r="I197">
        <v>6.6000000000000003E-2</v>
      </c>
      <c r="J197">
        <v>0.40699999999999997</v>
      </c>
      <c r="K197">
        <v>0.19800000000000001</v>
      </c>
      <c r="L197">
        <v>1.2949999999999999</v>
      </c>
      <c r="M197">
        <v>0.127</v>
      </c>
      <c r="N197">
        <v>0.83799999999999997</v>
      </c>
      <c r="O197">
        <v>0.28599999999999998</v>
      </c>
      <c r="P197">
        <v>9.1999999999999998E-2</v>
      </c>
      <c r="Q197">
        <v>1.1659999999999999</v>
      </c>
      <c r="R197">
        <v>0.95099999999999996</v>
      </c>
      <c r="S197">
        <v>0.872</v>
      </c>
      <c r="T197">
        <v>0.84899999999999998</v>
      </c>
      <c r="U197">
        <v>0.63</v>
      </c>
      <c r="V197">
        <v>0.63900000000000001</v>
      </c>
      <c r="W197">
        <v>0.55400000000000005</v>
      </c>
      <c r="X197">
        <v>0.69599999999999995</v>
      </c>
      <c r="Y197">
        <v>0.55900000000000005</v>
      </c>
      <c r="Z197">
        <v>0.58599999999999997</v>
      </c>
      <c r="AA197">
        <v>0.28599999999999998</v>
      </c>
      <c r="AB197">
        <v>0.38900000000000001</v>
      </c>
      <c r="AC197">
        <v>0.36899999999999999</v>
      </c>
      <c r="AD197">
        <v>0.34899999999999998</v>
      </c>
      <c r="AE197">
        <v>0.28999999999999998</v>
      </c>
      <c r="AF197">
        <v>0.23100000000000001</v>
      </c>
      <c r="AH197">
        <f t="shared" ref="AH197:AH204" si="72">AVERAGE(G197:H197)</f>
        <v>0.39600000000000002</v>
      </c>
      <c r="AI197">
        <f t="shared" ref="AI197:AI204" si="73">AVERAGE(I197:K197)</f>
        <v>0.22366666666666668</v>
      </c>
      <c r="AJ197">
        <f t="shared" ref="AJ197:AJ204" si="74">AVERAGE(L197:N197)</f>
        <v>0.7533333333333333</v>
      </c>
      <c r="AK197">
        <f t="shared" ref="AK197:AK204" si="75">AVERAGE(O197:Q197)</f>
        <v>0.51466666666666672</v>
      </c>
      <c r="AL197">
        <f t="shared" ref="AL197:AL204" si="76">AVERAGE(R197:T197)</f>
        <v>0.89066666666666661</v>
      </c>
      <c r="AM197">
        <f t="shared" ref="AM197:AM204" si="77">AVERAGE(U197:W197)</f>
        <v>0.60766666666666669</v>
      </c>
      <c r="AN197">
        <f t="shared" ref="AN197:AN204" si="78">AVERAGE(X197:Z197)</f>
        <v>0.61366666666666658</v>
      </c>
      <c r="AO197">
        <f t="shared" ref="AO197:AO204" si="79">AVERAGE(AA197:AB197)</f>
        <v>0.33750000000000002</v>
      </c>
    </row>
    <row r="198" spans="1:41" x14ac:dyDescent="0.35">
      <c r="A198" t="s">
        <v>6</v>
      </c>
      <c r="C198">
        <v>0.88700000000000001</v>
      </c>
      <c r="D198">
        <v>1.3939999999999999</v>
      </c>
      <c r="E198">
        <v>0.23699999999999999</v>
      </c>
      <c r="F198">
        <v>0.39700000000000002</v>
      </c>
      <c r="G198">
        <v>0.48599999999999999</v>
      </c>
      <c r="H198">
        <v>0.25700000000000001</v>
      </c>
      <c r="I198">
        <v>7.2999999999999995E-2</v>
      </c>
      <c r="J198">
        <v>0.40400000000000003</v>
      </c>
      <c r="K198">
        <v>0.216</v>
      </c>
      <c r="L198">
        <v>1.4590000000000001</v>
      </c>
      <c r="M198">
        <v>5.1999999999999998E-2</v>
      </c>
      <c r="N198">
        <v>1.1220000000000001</v>
      </c>
      <c r="O198">
        <v>0.28999999999999998</v>
      </c>
      <c r="P198">
        <v>1.1200000000000001</v>
      </c>
      <c r="Q198">
        <v>0.999</v>
      </c>
      <c r="R198">
        <v>0.96899999999999997</v>
      </c>
      <c r="S198">
        <v>0.89900000000000002</v>
      </c>
      <c r="T198">
        <v>0.93600000000000005</v>
      </c>
      <c r="U198">
        <v>0.83299999999999996</v>
      </c>
      <c r="V198">
        <v>0.67400000000000004</v>
      </c>
      <c r="W198">
        <v>0.53500000000000003</v>
      </c>
      <c r="X198">
        <v>1.0229999999999999</v>
      </c>
      <c r="Y198">
        <v>0.91200000000000003</v>
      </c>
      <c r="Z198">
        <v>0.81499999999999995</v>
      </c>
      <c r="AA198">
        <v>0.71299999999999997</v>
      </c>
      <c r="AB198">
        <v>0.36899999999999999</v>
      </c>
      <c r="AC198">
        <v>0.33800000000000002</v>
      </c>
      <c r="AD198">
        <v>0.35399999999999998</v>
      </c>
      <c r="AE198">
        <v>0.26500000000000001</v>
      </c>
      <c r="AF198">
        <v>0.21</v>
      </c>
      <c r="AH198">
        <f t="shared" si="72"/>
        <v>0.3715</v>
      </c>
      <c r="AI198">
        <f t="shared" si="73"/>
        <v>0.23100000000000001</v>
      </c>
      <c r="AJ198">
        <f t="shared" si="74"/>
        <v>0.87766666666666671</v>
      </c>
      <c r="AK198">
        <f t="shared" si="75"/>
        <v>0.80300000000000005</v>
      </c>
      <c r="AL198">
        <f t="shared" si="76"/>
        <v>0.93466666666666665</v>
      </c>
      <c r="AM198">
        <f t="shared" si="77"/>
        <v>0.68066666666666675</v>
      </c>
      <c r="AN198">
        <f t="shared" si="78"/>
        <v>0.91666666666666663</v>
      </c>
      <c r="AO198">
        <f t="shared" si="79"/>
        <v>0.54099999999999993</v>
      </c>
    </row>
    <row r="199" spans="1:41" x14ac:dyDescent="0.35">
      <c r="A199" t="s">
        <v>7</v>
      </c>
      <c r="C199">
        <v>4.29</v>
      </c>
      <c r="D199">
        <v>6.92</v>
      </c>
      <c r="E199">
        <v>7.04</v>
      </c>
      <c r="F199">
        <v>4.32</v>
      </c>
      <c r="G199">
        <v>1.98</v>
      </c>
      <c r="H199">
        <v>-4.42</v>
      </c>
      <c r="I199">
        <v>1.03</v>
      </c>
      <c r="J199">
        <v>-2.2200000000000002</v>
      </c>
      <c r="K199">
        <v>3.36</v>
      </c>
      <c r="L199">
        <v>6.72</v>
      </c>
      <c r="M199" t="s">
        <v>1</v>
      </c>
      <c r="N199">
        <v>6.03</v>
      </c>
      <c r="O199">
        <v>4.87</v>
      </c>
      <c r="P199">
        <v>5.38</v>
      </c>
      <c r="Q199">
        <v>6.61</v>
      </c>
      <c r="R199">
        <v>5.14</v>
      </c>
      <c r="S199">
        <v>5.54</v>
      </c>
      <c r="T199">
        <v>3.04</v>
      </c>
      <c r="U199">
        <v>3.74</v>
      </c>
      <c r="V199">
        <v>3.55</v>
      </c>
      <c r="W199">
        <v>5.03</v>
      </c>
      <c r="X199">
        <v>5.26</v>
      </c>
      <c r="Y199">
        <v>6.98</v>
      </c>
      <c r="Z199">
        <v>5.4</v>
      </c>
      <c r="AA199">
        <v>3.3</v>
      </c>
      <c r="AB199">
        <v>7.48</v>
      </c>
      <c r="AC199">
        <v>6.8</v>
      </c>
      <c r="AD199">
        <v>7.2</v>
      </c>
      <c r="AE199">
        <v>10.71</v>
      </c>
      <c r="AF199">
        <v>15.55</v>
      </c>
      <c r="AH199">
        <f t="shared" si="72"/>
        <v>-1.22</v>
      </c>
      <c r="AI199">
        <f t="shared" si="73"/>
        <v>0.72333333333333327</v>
      </c>
      <c r="AJ199">
        <f t="shared" si="74"/>
        <v>6.375</v>
      </c>
      <c r="AK199">
        <f t="shared" si="75"/>
        <v>5.62</v>
      </c>
      <c r="AL199">
        <f t="shared" si="76"/>
        <v>4.5733333333333333</v>
      </c>
      <c r="AM199">
        <f t="shared" si="77"/>
        <v>4.1066666666666665</v>
      </c>
      <c r="AN199">
        <f t="shared" si="78"/>
        <v>5.88</v>
      </c>
      <c r="AO199">
        <f t="shared" si="79"/>
        <v>5.3900000000000006</v>
      </c>
    </row>
    <row r="200" spans="1:41" x14ac:dyDescent="0.35">
      <c r="A200" t="s">
        <v>8</v>
      </c>
      <c r="C200">
        <v>6.24</v>
      </c>
      <c r="D200">
        <v>7.72</v>
      </c>
      <c r="E200">
        <v>10.64</v>
      </c>
      <c r="F200">
        <v>3.6</v>
      </c>
      <c r="G200">
        <v>0.84</v>
      </c>
      <c r="H200">
        <v>-2.66</v>
      </c>
      <c r="I200" t="s">
        <v>1</v>
      </c>
      <c r="J200">
        <v>9.93</v>
      </c>
      <c r="K200">
        <v>9.1199999999999992</v>
      </c>
      <c r="L200">
        <v>8.8800000000000008</v>
      </c>
      <c r="M200" t="s">
        <v>1</v>
      </c>
      <c r="N200">
        <v>7.43</v>
      </c>
      <c r="O200">
        <v>10.47</v>
      </c>
      <c r="P200">
        <v>11.17</v>
      </c>
      <c r="Q200">
        <v>8.35</v>
      </c>
      <c r="R200">
        <v>7.79</v>
      </c>
      <c r="S200">
        <v>7.22</v>
      </c>
      <c r="T200">
        <v>6.27</v>
      </c>
      <c r="U200">
        <v>5.41</v>
      </c>
      <c r="V200">
        <v>6.93</v>
      </c>
      <c r="W200">
        <v>7.14</v>
      </c>
      <c r="X200">
        <v>7.54</v>
      </c>
      <c r="Y200">
        <v>9.36</v>
      </c>
      <c r="Z200">
        <v>8.34</v>
      </c>
      <c r="AA200">
        <v>6.64</v>
      </c>
      <c r="AB200">
        <v>10.16</v>
      </c>
      <c r="AC200">
        <v>10.08</v>
      </c>
      <c r="AD200">
        <v>10.57</v>
      </c>
      <c r="AE200">
        <v>15.67</v>
      </c>
      <c r="AF200">
        <v>20.45</v>
      </c>
      <c r="AH200">
        <f t="shared" si="72"/>
        <v>-0.91000000000000014</v>
      </c>
      <c r="AI200">
        <f t="shared" si="73"/>
        <v>9.5249999999999986</v>
      </c>
      <c r="AJ200">
        <f t="shared" si="74"/>
        <v>8.1550000000000011</v>
      </c>
      <c r="AK200">
        <f t="shared" si="75"/>
        <v>9.9966666666666679</v>
      </c>
      <c r="AL200">
        <f t="shared" si="76"/>
        <v>7.0933333333333337</v>
      </c>
      <c r="AM200">
        <f t="shared" si="77"/>
        <v>6.4933333333333332</v>
      </c>
      <c r="AN200">
        <f t="shared" si="78"/>
        <v>8.4133333333333322</v>
      </c>
      <c r="AO200">
        <f t="shared" si="79"/>
        <v>8.4</v>
      </c>
    </row>
    <row r="201" spans="1:41" x14ac:dyDescent="0.35">
      <c r="A201" t="s">
        <v>9</v>
      </c>
      <c r="C201">
        <v>10.28</v>
      </c>
      <c r="D201">
        <v>11.45</v>
      </c>
      <c r="E201">
        <v>21.6</v>
      </c>
      <c r="F201">
        <v>10.96</v>
      </c>
      <c r="G201">
        <v>7.18</v>
      </c>
      <c r="H201">
        <v>7.19</v>
      </c>
      <c r="I201" t="s">
        <v>1</v>
      </c>
      <c r="J201">
        <v>14.75</v>
      </c>
      <c r="K201">
        <v>12.9</v>
      </c>
      <c r="L201">
        <v>9.6</v>
      </c>
      <c r="M201" t="s">
        <v>1</v>
      </c>
      <c r="N201">
        <v>10.51</v>
      </c>
      <c r="O201">
        <v>16.11</v>
      </c>
      <c r="P201">
        <v>12.6</v>
      </c>
      <c r="Q201">
        <v>8.82</v>
      </c>
      <c r="R201">
        <v>9.07</v>
      </c>
      <c r="S201">
        <v>8.32</v>
      </c>
      <c r="T201">
        <v>10.130000000000001</v>
      </c>
      <c r="U201">
        <v>8.94</v>
      </c>
      <c r="V201">
        <v>9.51</v>
      </c>
      <c r="W201">
        <v>10.82</v>
      </c>
      <c r="X201">
        <v>10.54</v>
      </c>
      <c r="Y201">
        <v>12.6</v>
      </c>
      <c r="Z201">
        <v>11.5</v>
      </c>
      <c r="AA201">
        <v>10.33</v>
      </c>
      <c r="AB201">
        <v>15.24</v>
      </c>
      <c r="AC201">
        <v>16.309999999999999</v>
      </c>
      <c r="AD201">
        <v>18.48</v>
      </c>
      <c r="AE201">
        <v>23.53</v>
      </c>
      <c r="AF201">
        <v>24.26</v>
      </c>
      <c r="AH201">
        <f t="shared" si="72"/>
        <v>7.1850000000000005</v>
      </c>
      <c r="AI201">
        <f t="shared" si="73"/>
        <v>13.824999999999999</v>
      </c>
      <c r="AJ201">
        <f t="shared" si="74"/>
        <v>10.055</v>
      </c>
      <c r="AK201">
        <f t="shared" si="75"/>
        <v>12.51</v>
      </c>
      <c r="AL201">
        <f t="shared" si="76"/>
        <v>9.1733333333333338</v>
      </c>
      <c r="AM201">
        <f t="shared" si="77"/>
        <v>9.7566666666666659</v>
      </c>
      <c r="AN201">
        <f t="shared" si="78"/>
        <v>11.546666666666667</v>
      </c>
      <c r="AO201">
        <f t="shared" si="79"/>
        <v>12.785</v>
      </c>
    </row>
    <row r="202" spans="1:41" x14ac:dyDescent="0.35">
      <c r="A202" t="s">
        <v>10</v>
      </c>
      <c r="C202">
        <v>9.6199999999999992</v>
      </c>
      <c r="D202">
        <v>5.97</v>
      </c>
      <c r="E202">
        <v>4.0199999999999996</v>
      </c>
      <c r="F202">
        <v>0.49</v>
      </c>
      <c r="G202">
        <v>-1.25</v>
      </c>
      <c r="H202">
        <v>-10.68</v>
      </c>
      <c r="I202">
        <v>-2.87</v>
      </c>
      <c r="J202">
        <v>-9.1999999999999993</v>
      </c>
      <c r="K202">
        <v>1.45</v>
      </c>
      <c r="L202">
        <v>7.34</v>
      </c>
      <c r="M202">
        <v>16.23</v>
      </c>
      <c r="N202">
        <v>2.75</v>
      </c>
      <c r="O202">
        <v>3.23</v>
      </c>
      <c r="P202">
        <v>1.28</v>
      </c>
      <c r="Q202">
        <v>5.22</v>
      </c>
      <c r="R202">
        <v>3.72</v>
      </c>
      <c r="S202">
        <v>2.98</v>
      </c>
      <c r="T202">
        <v>1.4</v>
      </c>
      <c r="U202">
        <v>2.4900000000000002</v>
      </c>
      <c r="V202">
        <v>2.38</v>
      </c>
      <c r="W202">
        <v>3.89</v>
      </c>
      <c r="X202">
        <v>3.28</v>
      </c>
      <c r="Y202">
        <v>5.63</v>
      </c>
      <c r="Z202">
        <v>4.5599999999999996</v>
      </c>
      <c r="AA202">
        <v>1.52</v>
      </c>
      <c r="AB202">
        <v>6.44</v>
      </c>
      <c r="AC202">
        <v>5.6</v>
      </c>
      <c r="AD202">
        <v>5.92</v>
      </c>
      <c r="AE202">
        <v>9.2200000000000006</v>
      </c>
      <c r="AF202">
        <v>13.5</v>
      </c>
      <c r="AH202">
        <f t="shared" si="72"/>
        <v>-5.9649999999999999</v>
      </c>
      <c r="AI202">
        <f t="shared" si="73"/>
        <v>-3.5400000000000005</v>
      </c>
      <c r="AJ202">
        <f t="shared" si="74"/>
        <v>8.7733333333333334</v>
      </c>
      <c r="AK202">
        <f t="shared" si="75"/>
        <v>3.2433333333333336</v>
      </c>
      <c r="AL202">
        <f t="shared" si="76"/>
        <v>2.6999999999999997</v>
      </c>
      <c r="AM202">
        <f t="shared" si="77"/>
        <v>2.92</v>
      </c>
      <c r="AN202">
        <f t="shared" si="78"/>
        <v>4.4899999999999993</v>
      </c>
      <c r="AO202">
        <f t="shared" si="79"/>
        <v>3.9800000000000004</v>
      </c>
    </row>
    <row r="203" spans="1:41" x14ac:dyDescent="0.35">
      <c r="A203" t="s">
        <v>11</v>
      </c>
      <c r="C203">
        <v>0.81</v>
      </c>
      <c r="D203">
        <v>0.86</v>
      </c>
      <c r="E203">
        <v>0.92</v>
      </c>
      <c r="F203">
        <v>0.7</v>
      </c>
      <c r="G203">
        <v>0.55000000000000004</v>
      </c>
      <c r="H203">
        <v>0.35</v>
      </c>
      <c r="I203">
        <v>1</v>
      </c>
      <c r="J203">
        <v>0.91</v>
      </c>
      <c r="K203">
        <v>0.89</v>
      </c>
      <c r="L203">
        <v>0.89</v>
      </c>
      <c r="M203">
        <v>1</v>
      </c>
      <c r="N203">
        <v>0.85</v>
      </c>
      <c r="O203">
        <v>0.92</v>
      </c>
      <c r="P203">
        <v>0.93</v>
      </c>
      <c r="Q203">
        <v>0.87</v>
      </c>
      <c r="R203">
        <v>0.86</v>
      </c>
      <c r="S203">
        <v>0.84</v>
      </c>
      <c r="T203">
        <v>0.81</v>
      </c>
      <c r="U203">
        <v>0.78</v>
      </c>
      <c r="V203">
        <v>0.83</v>
      </c>
      <c r="W203">
        <v>0.84</v>
      </c>
      <c r="X203">
        <v>0.85</v>
      </c>
      <c r="Y203">
        <v>0.9</v>
      </c>
      <c r="Z203">
        <v>0.87</v>
      </c>
      <c r="AA203">
        <v>0.82</v>
      </c>
      <c r="AB203">
        <v>0.91</v>
      </c>
      <c r="AC203">
        <v>0.91</v>
      </c>
      <c r="AD203">
        <v>0.92</v>
      </c>
      <c r="AE203">
        <v>0.97</v>
      </c>
      <c r="AF203">
        <v>0.99</v>
      </c>
      <c r="AH203">
        <f t="shared" si="72"/>
        <v>0.45</v>
      </c>
      <c r="AI203">
        <f t="shared" si="73"/>
        <v>0.93333333333333346</v>
      </c>
      <c r="AJ203">
        <f t="shared" si="74"/>
        <v>0.91333333333333344</v>
      </c>
      <c r="AK203">
        <f t="shared" si="75"/>
        <v>0.90666666666666673</v>
      </c>
      <c r="AL203">
        <f t="shared" si="76"/>
        <v>0.83666666666666656</v>
      </c>
      <c r="AM203">
        <f t="shared" si="77"/>
        <v>0.81666666666666654</v>
      </c>
      <c r="AN203">
        <f t="shared" si="78"/>
        <v>0.87333333333333341</v>
      </c>
      <c r="AO203">
        <f t="shared" si="79"/>
        <v>0.86499999999999999</v>
      </c>
    </row>
    <row r="204" spans="1:41" x14ac:dyDescent="0.35">
      <c r="A204" t="s">
        <v>12</v>
      </c>
      <c r="C204">
        <v>0.91</v>
      </c>
      <c r="D204">
        <v>0.93</v>
      </c>
      <c r="E204">
        <v>0.99</v>
      </c>
      <c r="F204">
        <v>0.93</v>
      </c>
      <c r="G204">
        <v>0.84</v>
      </c>
      <c r="H204">
        <v>0.84</v>
      </c>
      <c r="I204">
        <v>1</v>
      </c>
      <c r="J204">
        <v>0.97</v>
      </c>
      <c r="K204">
        <v>0.95</v>
      </c>
      <c r="L204">
        <v>0.9</v>
      </c>
      <c r="M204">
        <v>1</v>
      </c>
      <c r="N204">
        <v>0.92</v>
      </c>
      <c r="O204">
        <v>0.98</v>
      </c>
      <c r="P204">
        <v>0.95</v>
      </c>
      <c r="Q204">
        <v>0.88</v>
      </c>
      <c r="R204">
        <v>0.89</v>
      </c>
      <c r="S204">
        <v>0.87</v>
      </c>
      <c r="T204">
        <v>0.91</v>
      </c>
      <c r="U204">
        <v>0.89</v>
      </c>
      <c r="V204">
        <v>0.9</v>
      </c>
      <c r="W204">
        <v>0.92</v>
      </c>
      <c r="X204">
        <v>0.92</v>
      </c>
      <c r="Y204">
        <v>0.95</v>
      </c>
      <c r="Z204">
        <v>0.93</v>
      </c>
      <c r="AA204">
        <v>0.92</v>
      </c>
      <c r="AB204">
        <v>0.97</v>
      </c>
      <c r="AC204">
        <v>0.98</v>
      </c>
      <c r="AD204">
        <v>0.99</v>
      </c>
      <c r="AE204">
        <v>1</v>
      </c>
      <c r="AF204">
        <v>1</v>
      </c>
      <c r="AH204">
        <f t="shared" si="72"/>
        <v>0.84</v>
      </c>
      <c r="AI204">
        <f t="shared" si="73"/>
        <v>0.97333333333333327</v>
      </c>
      <c r="AJ204">
        <f t="shared" si="74"/>
        <v>0.94</v>
      </c>
      <c r="AK204">
        <f t="shared" si="75"/>
        <v>0.93666666666666665</v>
      </c>
      <c r="AL204">
        <f t="shared" si="76"/>
        <v>0.89</v>
      </c>
      <c r="AM204">
        <f t="shared" si="77"/>
        <v>0.90333333333333332</v>
      </c>
      <c r="AN204">
        <f t="shared" si="78"/>
        <v>0.93333333333333346</v>
      </c>
      <c r="AO204">
        <f t="shared" si="79"/>
        <v>0.94500000000000006</v>
      </c>
    </row>
    <row r="205" spans="1:41" x14ac:dyDescent="0.35">
      <c r="A205" t="s">
        <v>13</v>
      </c>
      <c r="B205">
        <v>0.62</v>
      </c>
    </row>
    <row r="206" spans="1:41" x14ac:dyDescent="0.35">
      <c r="A206" t="s">
        <v>14</v>
      </c>
      <c r="B206">
        <v>0.62</v>
      </c>
    </row>
    <row r="207" spans="1:41" x14ac:dyDescent="0.35">
      <c r="A207" t="s">
        <v>15</v>
      </c>
      <c r="B207">
        <v>0.62</v>
      </c>
    </row>
    <row r="209" spans="1:41" x14ac:dyDescent="0.35">
      <c r="A209" t="s">
        <v>34</v>
      </c>
      <c r="B209" s="1">
        <v>42121.490208333336</v>
      </c>
    </row>
    <row r="213" spans="1:41" x14ac:dyDescent="0.35">
      <c r="A213" s="2" t="s">
        <v>37</v>
      </c>
      <c r="C213">
        <v>25</v>
      </c>
      <c r="D213">
        <v>31.5</v>
      </c>
      <c r="E213">
        <v>40</v>
      </c>
      <c r="F213">
        <v>50</v>
      </c>
      <c r="G213">
        <v>63</v>
      </c>
      <c r="H213">
        <v>80</v>
      </c>
      <c r="I213">
        <v>100</v>
      </c>
      <c r="J213">
        <v>125</v>
      </c>
      <c r="K213">
        <v>160</v>
      </c>
      <c r="L213">
        <v>200</v>
      </c>
      <c r="M213">
        <v>250</v>
      </c>
      <c r="N213">
        <v>315</v>
      </c>
      <c r="O213">
        <v>400</v>
      </c>
      <c r="P213">
        <v>500</v>
      </c>
      <c r="Q213">
        <v>630</v>
      </c>
      <c r="R213">
        <v>800</v>
      </c>
      <c r="S213">
        <v>1000</v>
      </c>
      <c r="T213">
        <v>1250</v>
      </c>
      <c r="U213">
        <v>1600</v>
      </c>
      <c r="V213">
        <v>2000</v>
      </c>
      <c r="W213">
        <v>2500</v>
      </c>
      <c r="X213">
        <v>3150</v>
      </c>
      <c r="Y213">
        <v>4000</v>
      </c>
      <c r="Z213">
        <v>5000</v>
      </c>
      <c r="AA213">
        <v>6300</v>
      </c>
      <c r="AB213">
        <v>8000</v>
      </c>
      <c r="AC213">
        <v>10000</v>
      </c>
      <c r="AD213">
        <v>12500</v>
      </c>
      <c r="AE213">
        <v>16000</v>
      </c>
      <c r="AF213">
        <v>20000</v>
      </c>
    </row>
    <row r="214" spans="1:41" x14ac:dyDescent="0.35">
      <c r="A214" t="s">
        <v>0</v>
      </c>
      <c r="C214">
        <v>1.1439999999999999</v>
      </c>
      <c r="D214">
        <v>0.63600000000000001</v>
      </c>
      <c r="E214">
        <v>0.40200000000000002</v>
      </c>
      <c r="F214">
        <v>0.45800000000000002</v>
      </c>
      <c r="G214">
        <v>0.71499999999999997</v>
      </c>
      <c r="H214">
        <v>0.61599999999999999</v>
      </c>
      <c r="I214">
        <v>0.52900000000000003</v>
      </c>
      <c r="J214">
        <v>0.33300000000000002</v>
      </c>
      <c r="K214">
        <v>0.28100000000000003</v>
      </c>
      <c r="L214">
        <v>7.1999999999999995E-2</v>
      </c>
      <c r="M214">
        <v>6.6000000000000003E-2</v>
      </c>
      <c r="N214">
        <v>0.72099999999999997</v>
      </c>
      <c r="O214">
        <v>0.51</v>
      </c>
      <c r="P214">
        <v>0.29899999999999999</v>
      </c>
      <c r="Q214">
        <v>7.4999999999999997E-2</v>
      </c>
      <c r="R214">
        <v>6.4000000000000001E-2</v>
      </c>
      <c r="S214">
        <v>1.7000000000000001E-2</v>
      </c>
      <c r="T214">
        <v>0.59499999999999997</v>
      </c>
      <c r="U214">
        <v>0.60799999999999998</v>
      </c>
      <c r="V214">
        <v>0.29599999999999999</v>
      </c>
      <c r="W214">
        <v>0.42399999999999999</v>
      </c>
      <c r="X214">
        <v>0.50800000000000001</v>
      </c>
      <c r="Y214">
        <v>0.46200000000000002</v>
      </c>
      <c r="Z214">
        <v>0.27</v>
      </c>
      <c r="AA214">
        <v>0.35199999999999998</v>
      </c>
      <c r="AB214">
        <v>0.34599999999999997</v>
      </c>
      <c r="AC214">
        <v>0.29899999999999999</v>
      </c>
      <c r="AD214" t="s">
        <v>1</v>
      </c>
      <c r="AE214" t="s">
        <v>1</v>
      </c>
      <c r="AF214" t="s">
        <v>1</v>
      </c>
    </row>
    <row r="215" spans="1:41" x14ac:dyDescent="0.35">
      <c r="A215" t="s">
        <v>2</v>
      </c>
      <c r="C215">
        <v>1.252</v>
      </c>
      <c r="D215">
        <v>1.3089999999999999</v>
      </c>
      <c r="E215">
        <v>0.24</v>
      </c>
      <c r="F215">
        <v>0.34</v>
      </c>
      <c r="G215">
        <v>0.55900000000000005</v>
      </c>
      <c r="H215">
        <v>0.253</v>
      </c>
      <c r="I215">
        <v>1.1279999999999999</v>
      </c>
      <c r="J215">
        <v>0.28299999999999997</v>
      </c>
      <c r="K215">
        <v>0.41499999999999998</v>
      </c>
      <c r="L215">
        <v>0.30399999999999999</v>
      </c>
      <c r="M215">
        <v>3.4000000000000002E-2</v>
      </c>
      <c r="N215">
        <v>0.69399999999999995</v>
      </c>
      <c r="O215">
        <v>0.71499999999999997</v>
      </c>
      <c r="P215">
        <v>0.19700000000000001</v>
      </c>
      <c r="Q215">
        <v>1.161</v>
      </c>
      <c r="R215">
        <v>1.1739999999999999</v>
      </c>
      <c r="S215">
        <v>0.88800000000000001</v>
      </c>
      <c r="T215">
        <v>0.879</v>
      </c>
      <c r="U215">
        <v>0.67800000000000005</v>
      </c>
      <c r="V215">
        <v>0.64200000000000002</v>
      </c>
      <c r="W215">
        <v>0.52800000000000002</v>
      </c>
      <c r="X215">
        <v>0.73199999999999998</v>
      </c>
      <c r="Y215">
        <v>0.51700000000000002</v>
      </c>
      <c r="Z215">
        <v>0.62</v>
      </c>
      <c r="AA215">
        <v>0.40699999999999997</v>
      </c>
      <c r="AB215">
        <v>0.42099999999999999</v>
      </c>
      <c r="AC215">
        <v>0.32600000000000001</v>
      </c>
      <c r="AD215">
        <v>0.33300000000000002</v>
      </c>
      <c r="AE215">
        <v>0.309</v>
      </c>
      <c r="AF215">
        <v>2.004</v>
      </c>
    </row>
    <row r="216" spans="1:41" x14ac:dyDescent="0.35">
      <c r="A216" t="s">
        <v>3</v>
      </c>
      <c r="C216">
        <v>0.39900000000000002</v>
      </c>
      <c r="D216">
        <v>0.73699999999999999</v>
      </c>
      <c r="E216">
        <v>0.505</v>
      </c>
      <c r="F216">
        <v>0.39800000000000002</v>
      </c>
      <c r="G216">
        <v>0.48899999999999999</v>
      </c>
      <c r="H216">
        <v>0.20699999999999999</v>
      </c>
      <c r="I216">
        <v>0.76500000000000001</v>
      </c>
      <c r="J216">
        <v>0.38400000000000001</v>
      </c>
      <c r="K216">
        <v>0.52700000000000002</v>
      </c>
      <c r="L216">
        <v>0.98899999999999999</v>
      </c>
      <c r="M216">
        <v>4.4999999999999998E-2</v>
      </c>
      <c r="N216">
        <v>0.86299999999999999</v>
      </c>
      <c r="O216">
        <v>0.90300000000000002</v>
      </c>
      <c r="P216">
        <v>0.94799999999999995</v>
      </c>
      <c r="Q216">
        <v>1.01</v>
      </c>
      <c r="R216">
        <v>0.82199999999999995</v>
      </c>
      <c r="S216">
        <v>0.79700000000000004</v>
      </c>
      <c r="T216">
        <v>0.93300000000000005</v>
      </c>
      <c r="U216">
        <v>0.55100000000000005</v>
      </c>
      <c r="V216">
        <v>0.503</v>
      </c>
      <c r="W216">
        <v>0.499</v>
      </c>
      <c r="X216">
        <v>1.01</v>
      </c>
      <c r="Y216">
        <v>0.48599999999999999</v>
      </c>
      <c r="Z216">
        <v>0.77</v>
      </c>
      <c r="AA216">
        <v>0.67700000000000005</v>
      </c>
      <c r="AB216">
        <v>0.38300000000000001</v>
      </c>
      <c r="AC216">
        <v>0.313</v>
      </c>
      <c r="AD216">
        <v>0.33100000000000002</v>
      </c>
      <c r="AE216">
        <v>0.312</v>
      </c>
      <c r="AF216">
        <v>0.93600000000000005</v>
      </c>
    </row>
    <row r="217" spans="1:41" x14ac:dyDescent="0.35">
      <c r="A217" t="s">
        <v>4</v>
      </c>
      <c r="C217">
        <v>0.33</v>
      </c>
      <c r="D217">
        <v>0.71499999999999997</v>
      </c>
      <c r="E217">
        <v>0.44800000000000001</v>
      </c>
      <c r="F217">
        <v>0.436</v>
      </c>
      <c r="G217">
        <v>0.54200000000000004</v>
      </c>
      <c r="H217">
        <v>0.216</v>
      </c>
      <c r="I217">
        <v>0.61</v>
      </c>
      <c r="J217">
        <v>0.39600000000000002</v>
      </c>
      <c r="K217">
        <v>0.49299999999999999</v>
      </c>
      <c r="L217">
        <v>1.1359999999999999</v>
      </c>
      <c r="M217">
        <v>4.8000000000000001E-2</v>
      </c>
      <c r="N217">
        <v>1.0920000000000001</v>
      </c>
      <c r="O217">
        <v>0.95399999999999996</v>
      </c>
      <c r="P217">
        <v>0.90100000000000002</v>
      </c>
      <c r="Q217">
        <v>0.92900000000000005</v>
      </c>
      <c r="R217">
        <v>0.90600000000000003</v>
      </c>
      <c r="S217">
        <v>0.94599999999999995</v>
      </c>
      <c r="T217">
        <v>0.98799999999999999</v>
      </c>
      <c r="U217">
        <v>1.0169999999999999</v>
      </c>
      <c r="V217">
        <v>1.008</v>
      </c>
      <c r="W217">
        <v>1.07</v>
      </c>
      <c r="X217">
        <v>1.0509999999999999</v>
      </c>
      <c r="Y217">
        <v>0.90400000000000003</v>
      </c>
      <c r="Z217">
        <v>0.81899999999999995</v>
      </c>
      <c r="AA217">
        <v>0.70499999999999996</v>
      </c>
      <c r="AB217">
        <v>0.57899999999999996</v>
      </c>
      <c r="AC217">
        <v>0.29299999999999998</v>
      </c>
      <c r="AD217">
        <v>0.379</v>
      </c>
      <c r="AE217">
        <v>0.28799999999999998</v>
      </c>
      <c r="AF217">
        <v>0.60699999999999998</v>
      </c>
      <c r="AH217">
        <f>AVERAGE(G217:H217)</f>
        <v>0.379</v>
      </c>
      <c r="AI217">
        <f>AVERAGE(I217:K217)</f>
        <v>0.4996666666666667</v>
      </c>
      <c r="AJ217">
        <f>AVERAGE(L217:N217)</f>
        <v>0.7586666666666666</v>
      </c>
      <c r="AK217">
        <f>AVERAGE(O217:Q217)</f>
        <v>0.92799999999999994</v>
      </c>
      <c r="AL217">
        <f>AVERAGE(R217:T217)</f>
        <v>0.94666666666666666</v>
      </c>
      <c r="AM217">
        <f>AVERAGE(U217:W217)</f>
        <v>1.0316666666666665</v>
      </c>
      <c r="AN217">
        <f>AVERAGE(X217:Z217)</f>
        <v>0.92466666666666664</v>
      </c>
      <c r="AO217">
        <f>AVERAGE(AA217:AB217)</f>
        <v>0.6419999999999999</v>
      </c>
    </row>
    <row r="218" spans="1:41" x14ac:dyDescent="0.35">
      <c r="A218" t="s">
        <v>5</v>
      </c>
      <c r="C218">
        <v>0.42799999999999999</v>
      </c>
      <c r="D218">
        <v>1.5069999999999999</v>
      </c>
      <c r="E218">
        <v>0.42299999999999999</v>
      </c>
      <c r="F218">
        <v>0.38200000000000001</v>
      </c>
      <c r="G218">
        <v>0.47699999999999998</v>
      </c>
      <c r="H218">
        <v>0.23899999999999999</v>
      </c>
      <c r="I218">
        <v>0.80800000000000005</v>
      </c>
      <c r="J218">
        <v>0.373</v>
      </c>
      <c r="K218">
        <v>0.41399999999999998</v>
      </c>
      <c r="L218">
        <v>1.0660000000000001</v>
      </c>
      <c r="M218">
        <v>3.5000000000000003E-2</v>
      </c>
      <c r="N218">
        <v>0.69799999999999995</v>
      </c>
      <c r="O218">
        <v>0.71399999999999997</v>
      </c>
      <c r="P218">
        <v>0.23899999999999999</v>
      </c>
      <c r="Q218">
        <v>1.0840000000000001</v>
      </c>
      <c r="R218">
        <v>0.96399999999999997</v>
      </c>
      <c r="S218">
        <v>0.79300000000000004</v>
      </c>
      <c r="T218">
        <v>0.90500000000000003</v>
      </c>
      <c r="U218">
        <v>0.56100000000000005</v>
      </c>
      <c r="V218">
        <v>0.54200000000000004</v>
      </c>
      <c r="W218">
        <v>0.51700000000000002</v>
      </c>
      <c r="X218">
        <v>0.70699999999999996</v>
      </c>
      <c r="Y218">
        <v>0.51</v>
      </c>
      <c r="Z218">
        <v>0.58099999999999996</v>
      </c>
      <c r="AA218">
        <v>0.55300000000000005</v>
      </c>
      <c r="AB218">
        <v>0.40100000000000002</v>
      </c>
      <c r="AC218">
        <v>0.29599999999999999</v>
      </c>
      <c r="AD218">
        <v>0.32800000000000001</v>
      </c>
      <c r="AE218">
        <v>0.318</v>
      </c>
      <c r="AF218">
        <v>1.2749999999999999</v>
      </c>
      <c r="AH218">
        <f t="shared" ref="AH218:AH225" si="80">AVERAGE(G218:H218)</f>
        <v>0.35799999999999998</v>
      </c>
      <c r="AI218">
        <f t="shared" ref="AI218:AI225" si="81">AVERAGE(I218:K218)</f>
        <v>0.53166666666666662</v>
      </c>
      <c r="AJ218">
        <f t="shared" ref="AJ218:AJ225" si="82">AVERAGE(L218:N218)</f>
        <v>0.59966666666666668</v>
      </c>
      <c r="AK218">
        <f t="shared" ref="AK218:AK225" si="83">AVERAGE(O218:Q218)</f>
        <v>0.67899999999999994</v>
      </c>
      <c r="AL218">
        <f t="shared" ref="AL218:AL225" si="84">AVERAGE(R218:T218)</f>
        <v>0.88733333333333331</v>
      </c>
      <c r="AM218">
        <f t="shared" ref="AM218:AM225" si="85">AVERAGE(U218:W218)</f>
        <v>0.54</v>
      </c>
      <c r="AN218">
        <f t="shared" ref="AN218:AN225" si="86">AVERAGE(X218:Z218)</f>
        <v>0.59933333333333338</v>
      </c>
      <c r="AO218">
        <f t="shared" ref="AO218:AO225" si="87">AVERAGE(AA218:AB218)</f>
        <v>0.47700000000000004</v>
      </c>
    </row>
    <row r="219" spans="1:41" x14ac:dyDescent="0.35">
      <c r="A219" t="s">
        <v>6</v>
      </c>
      <c r="C219">
        <v>1.252</v>
      </c>
      <c r="D219">
        <v>0.73699999999999999</v>
      </c>
      <c r="E219">
        <v>0.24</v>
      </c>
      <c r="F219">
        <v>0.436</v>
      </c>
      <c r="G219">
        <v>0.54200000000000004</v>
      </c>
      <c r="H219">
        <v>0.253</v>
      </c>
      <c r="I219">
        <v>0.76500000000000001</v>
      </c>
      <c r="J219">
        <v>0.39600000000000002</v>
      </c>
      <c r="K219">
        <v>0.52700000000000002</v>
      </c>
      <c r="L219">
        <v>0.98899999999999999</v>
      </c>
      <c r="M219">
        <v>3.4000000000000002E-2</v>
      </c>
      <c r="N219">
        <v>1.0920000000000001</v>
      </c>
      <c r="O219">
        <v>0.95399999999999996</v>
      </c>
      <c r="P219">
        <v>0.90100000000000002</v>
      </c>
      <c r="Q219">
        <v>0.92900000000000005</v>
      </c>
      <c r="R219">
        <v>1.1739999999999999</v>
      </c>
      <c r="S219">
        <v>0.79700000000000004</v>
      </c>
      <c r="T219">
        <v>0.98799999999999999</v>
      </c>
      <c r="U219">
        <v>0.55100000000000005</v>
      </c>
      <c r="V219">
        <v>0.64200000000000002</v>
      </c>
      <c r="W219">
        <v>1.07</v>
      </c>
      <c r="X219">
        <v>1.0509999999999999</v>
      </c>
      <c r="Y219">
        <v>0.51700000000000002</v>
      </c>
      <c r="Z219">
        <v>0.81899999999999995</v>
      </c>
      <c r="AA219">
        <v>0.67700000000000005</v>
      </c>
      <c r="AB219">
        <v>0.57899999999999996</v>
      </c>
      <c r="AC219">
        <v>0.313</v>
      </c>
      <c r="AD219">
        <v>0.33100000000000002</v>
      </c>
      <c r="AE219">
        <v>0.312</v>
      </c>
      <c r="AF219">
        <v>0.60699999999999998</v>
      </c>
      <c r="AH219">
        <f t="shared" si="80"/>
        <v>0.39750000000000002</v>
      </c>
      <c r="AI219">
        <f t="shared" si="81"/>
        <v>0.56266666666666676</v>
      </c>
      <c r="AJ219">
        <f t="shared" si="82"/>
        <v>0.70500000000000007</v>
      </c>
      <c r="AK219">
        <f t="shared" si="83"/>
        <v>0.92799999999999994</v>
      </c>
      <c r="AL219">
        <f t="shared" si="84"/>
        <v>0.9863333333333334</v>
      </c>
      <c r="AM219">
        <f t="shared" si="85"/>
        <v>0.7543333333333333</v>
      </c>
      <c r="AN219">
        <f t="shared" si="86"/>
        <v>0.79566666666666663</v>
      </c>
      <c r="AO219">
        <f t="shared" si="87"/>
        <v>0.628</v>
      </c>
    </row>
    <row r="220" spans="1:41" x14ac:dyDescent="0.35">
      <c r="A220" t="s">
        <v>7</v>
      </c>
      <c r="C220">
        <v>7.05</v>
      </c>
      <c r="D220">
        <v>6.96</v>
      </c>
      <c r="E220">
        <v>4.25</v>
      </c>
      <c r="F220">
        <v>-0.32</v>
      </c>
      <c r="G220">
        <v>-2.4500000000000002</v>
      </c>
      <c r="H220">
        <v>-6.9</v>
      </c>
      <c r="I220">
        <v>-4.55</v>
      </c>
      <c r="J220">
        <v>-1.32</v>
      </c>
      <c r="K220">
        <v>4.46</v>
      </c>
      <c r="L220">
        <v>7.43</v>
      </c>
      <c r="M220" t="s">
        <v>1</v>
      </c>
      <c r="N220">
        <v>4.55</v>
      </c>
      <c r="O220">
        <v>3.23</v>
      </c>
      <c r="P220">
        <v>5.08</v>
      </c>
      <c r="Q220">
        <v>6.33</v>
      </c>
      <c r="R220">
        <v>5.26</v>
      </c>
      <c r="S220">
        <v>5.0999999999999996</v>
      </c>
      <c r="T220">
        <v>4.24</v>
      </c>
      <c r="U220">
        <v>3.63</v>
      </c>
      <c r="V220">
        <v>3.06</v>
      </c>
      <c r="W220">
        <v>4.6399999999999997</v>
      </c>
      <c r="X220">
        <v>6.25</v>
      </c>
      <c r="Y220">
        <v>7.48</v>
      </c>
      <c r="Z220">
        <v>5.4</v>
      </c>
      <c r="AA220">
        <v>3.84</v>
      </c>
      <c r="AB220">
        <v>7.25</v>
      </c>
      <c r="AC220">
        <v>7</v>
      </c>
      <c r="AD220">
        <v>7.9</v>
      </c>
      <c r="AE220">
        <v>11.29</v>
      </c>
      <c r="AF220">
        <v>15.68</v>
      </c>
      <c r="AH220">
        <f t="shared" si="80"/>
        <v>-4.6750000000000007</v>
      </c>
      <c r="AI220">
        <f t="shared" si="81"/>
        <v>-0.47000000000000003</v>
      </c>
      <c r="AJ220">
        <f t="shared" si="82"/>
        <v>5.99</v>
      </c>
      <c r="AK220">
        <f t="shared" si="83"/>
        <v>4.88</v>
      </c>
      <c r="AL220">
        <f t="shared" si="84"/>
        <v>4.8666666666666663</v>
      </c>
      <c r="AM220">
        <f t="shared" si="85"/>
        <v>3.776666666666666</v>
      </c>
      <c r="AN220">
        <f t="shared" si="86"/>
        <v>6.3766666666666678</v>
      </c>
      <c r="AO220">
        <f t="shared" si="87"/>
        <v>5.5449999999999999</v>
      </c>
    </row>
    <row r="221" spans="1:41" x14ac:dyDescent="0.35">
      <c r="A221" t="s">
        <v>8</v>
      </c>
      <c r="C221">
        <v>9.2799999999999994</v>
      </c>
      <c r="D221">
        <v>7.9</v>
      </c>
      <c r="E221">
        <v>8.4</v>
      </c>
      <c r="F221">
        <v>1.73</v>
      </c>
      <c r="G221">
        <v>-0.9</v>
      </c>
      <c r="H221">
        <v>-4.6399999999999997</v>
      </c>
      <c r="I221">
        <v>8.7200000000000006</v>
      </c>
      <c r="J221">
        <v>10.6</v>
      </c>
      <c r="K221">
        <v>8.2100000000000009</v>
      </c>
      <c r="L221">
        <v>10.34</v>
      </c>
      <c r="M221" t="s">
        <v>1</v>
      </c>
      <c r="N221">
        <v>7.76</v>
      </c>
      <c r="O221">
        <v>6.2</v>
      </c>
      <c r="P221">
        <v>9.19</v>
      </c>
      <c r="Q221">
        <v>7.91</v>
      </c>
      <c r="R221">
        <v>7.05</v>
      </c>
      <c r="S221">
        <v>6.17</v>
      </c>
      <c r="T221">
        <v>6.5</v>
      </c>
      <c r="U221">
        <v>5.29</v>
      </c>
      <c r="V221">
        <v>6.72</v>
      </c>
      <c r="W221">
        <v>7.28</v>
      </c>
      <c r="X221">
        <v>8.56</v>
      </c>
      <c r="Y221">
        <v>9.84</v>
      </c>
      <c r="Z221">
        <v>8.39</v>
      </c>
      <c r="AA221">
        <v>7.14</v>
      </c>
      <c r="AB221">
        <v>10.48</v>
      </c>
      <c r="AC221">
        <v>10.49</v>
      </c>
      <c r="AD221">
        <v>11.52</v>
      </c>
      <c r="AE221">
        <v>16.18</v>
      </c>
      <c r="AF221">
        <v>22.79</v>
      </c>
      <c r="AH221">
        <f t="shared" si="80"/>
        <v>-2.77</v>
      </c>
      <c r="AI221">
        <f t="shared" si="81"/>
        <v>9.1766666666666676</v>
      </c>
      <c r="AJ221">
        <f t="shared" si="82"/>
        <v>9.0500000000000007</v>
      </c>
      <c r="AK221">
        <f t="shared" si="83"/>
        <v>7.7666666666666666</v>
      </c>
      <c r="AL221">
        <f t="shared" si="84"/>
        <v>6.5733333333333333</v>
      </c>
      <c r="AM221">
        <f t="shared" si="85"/>
        <v>6.43</v>
      </c>
      <c r="AN221">
        <f t="shared" si="86"/>
        <v>8.93</v>
      </c>
      <c r="AO221">
        <f t="shared" si="87"/>
        <v>8.81</v>
      </c>
    </row>
    <row r="222" spans="1:41" x14ac:dyDescent="0.35">
      <c r="A222" t="s">
        <v>9</v>
      </c>
      <c r="C222">
        <v>11.76</v>
      </c>
      <c r="D222">
        <v>11.58</v>
      </c>
      <c r="E222">
        <v>19.399999999999999</v>
      </c>
      <c r="F222">
        <v>9.91</v>
      </c>
      <c r="G222">
        <v>5.58</v>
      </c>
      <c r="H222">
        <v>6.49</v>
      </c>
      <c r="I222">
        <v>10.199999999999999</v>
      </c>
      <c r="J222">
        <v>15.2</v>
      </c>
      <c r="K222">
        <v>10.92</v>
      </c>
      <c r="L222">
        <v>10.92</v>
      </c>
      <c r="M222" t="s">
        <v>1</v>
      </c>
      <c r="N222">
        <v>8.86</v>
      </c>
      <c r="O222">
        <v>9.82</v>
      </c>
      <c r="P222">
        <v>11.23</v>
      </c>
      <c r="Q222">
        <v>9.4600000000000009</v>
      </c>
      <c r="R222">
        <v>8.36</v>
      </c>
      <c r="S222">
        <v>8.5</v>
      </c>
      <c r="T222">
        <v>9.4</v>
      </c>
      <c r="U222">
        <v>8.73</v>
      </c>
      <c r="V222">
        <v>9.24</v>
      </c>
      <c r="W222">
        <v>11.11</v>
      </c>
      <c r="X222">
        <v>11.11</v>
      </c>
      <c r="Y222">
        <v>13.12</v>
      </c>
      <c r="Z222">
        <v>11.05</v>
      </c>
      <c r="AA222">
        <v>9.77</v>
      </c>
      <c r="AB222">
        <v>14.75</v>
      </c>
      <c r="AC222">
        <v>16.940000000000001</v>
      </c>
      <c r="AD222">
        <v>18.670000000000002</v>
      </c>
      <c r="AE222">
        <v>22.83</v>
      </c>
      <c r="AF222">
        <v>28.76</v>
      </c>
      <c r="AH222">
        <f t="shared" si="80"/>
        <v>6.0350000000000001</v>
      </c>
      <c r="AI222">
        <f t="shared" si="81"/>
        <v>12.106666666666667</v>
      </c>
      <c r="AJ222">
        <f t="shared" si="82"/>
        <v>9.89</v>
      </c>
      <c r="AK222">
        <f t="shared" si="83"/>
        <v>10.17</v>
      </c>
      <c r="AL222">
        <f t="shared" si="84"/>
        <v>8.7533333333333321</v>
      </c>
      <c r="AM222">
        <f t="shared" si="85"/>
        <v>9.6933333333333334</v>
      </c>
      <c r="AN222">
        <f t="shared" si="86"/>
        <v>11.76</v>
      </c>
      <c r="AO222">
        <f t="shared" si="87"/>
        <v>12.26</v>
      </c>
    </row>
    <row r="223" spans="1:41" x14ac:dyDescent="0.35">
      <c r="A223" t="s">
        <v>10</v>
      </c>
      <c r="C223">
        <v>10.41</v>
      </c>
      <c r="D223">
        <v>9.0399999999999991</v>
      </c>
      <c r="E223">
        <v>4.08</v>
      </c>
      <c r="F223">
        <v>-2.16</v>
      </c>
      <c r="G223">
        <v>-3.23</v>
      </c>
      <c r="H223">
        <v>-13.16</v>
      </c>
      <c r="I223">
        <v>-5.29</v>
      </c>
      <c r="J223">
        <v>-8.6199999999999992</v>
      </c>
      <c r="K223">
        <v>3.04</v>
      </c>
      <c r="L223">
        <v>7.87</v>
      </c>
      <c r="M223" t="s">
        <v>1</v>
      </c>
      <c r="N223">
        <v>2.68</v>
      </c>
      <c r="O223">
        <v>2.23</v>
      </c>
      <c r="P223">
        <v>0.88</v>
      </c>
      <c r="Q223">
        <v>4.18</v>
      </c>
      <c r="R223">
        <v>4.0999999999999996</v>
      </c>
      <c r="S223">
        <v>3.01</v>
      </c>
      <c r="T223">
        <v>3.28</v>
      </c>
      <c r="U223">
        <v>0.96</v>
      </c>
      <c r="V223">
        <v>0.77</v>
      </c>
      <c r="W223">
        <v>3.3</v>
      </c>
      <c r="X223">
        <v>5.53</v>
      </c>
      <c r="Y223">
        <v>6.56</v>
      </c>
      <c r="Z223">
        <v>4.38</v>
      </c>
      <c r="AA223">
        <v>2.78</v>
      </c>
      <c r="AB223">
        <v>6.64</v>
      </c>
      <c r="AC223">
        <v>5.84</v>
      </c>
      <c r="AD223">
        <v>6.39</v>
      </c>
      <c r="AE223">
        <v>8.8699999999999992</v>
      </c>
      <c r="AF223">
        <v>11.15</v>
      </c>
      <c r="AH223">
        <f t="shared" si="80"/>
        <v>-8.1950000000000003</v>
      </c>
      <c r="AI223">
        <f t="shared" si="81"/>
        <v>-3.6233333333333335</v>
      </c>
      <c r="AJ223">
        <f t="shared" si="82"/>
        <v>5.2750000000000004</v>
      </c>
      <c r="AK223">
        <f t="shared" si="83"/>
        <v>2.4299999999999997</v>
      </c>
      <c r="AL223">
        <f t="shared" si="84"/>
        <v>3.4633333333333329</v>
      </c>
      <c r="AM223">
        <f t="shared" si="85"/>
        <v>1.6766666666666665</v>
      </c>
      <c r="AN223">
        <f t="shared" si="86"/>
        <v>5.4899999999999993</v>
      </c>
      <c r="AO223">
        <f t="shared" si="87"/>
        <v>4.71</v>
      </c>
    </row>
    <row r="224" spans="1:41" x14ac:dyDescent="0.35">
      <c r="A224" t="s">
        <v>11</v>
      </c>
      <c r="C224">
        <v>0.89</v>
      </c>
      <c r="D224">
        <v>0.86</v>
      </c>
      <c r="E224">
        <v>0.87</v>
      </c>
      <c r="F224">
        <v>0.6</v>
      </c>
      <c r="G224">
        <v>0.45</v>
      </c>
      <c r="H224">
        <v>0.26</v>
      </c>
      <c r="I224">
        <v>0.88</v>
      </c>
      <c r="J224">
        <v>0.92</v>
      </c>
      <c r="K224">
        <v>0.87</v>
      </c>
      <c r="L224">
        <v>0.92</v>
      </c>
      <c r="M224">
        <v>1</v>
      </c>
      <c r="N224">
        <v>0.86</v>
      </c>
      <c r="O224">
        <v>0.81</v>
      </c>
      <c r="P224">
        <v>0.89</v>
      </c>
      <c r="Q224">
        <v>0.86</v>
      </c>
      <c r="R224">
        <v>0.84</v>
      </c>
      <c r="S224">
        <v>0.81</v>
      </c>
      <c r="T224">
        <v>0.82</v>
      </c>
      <c r="U224">
        <v>0.77</v>
      </c>
      <c r="V224">
        <v>0.82</v>
      </c>
      <c r="W224">
        <v>0.84</v>
      </c>
      <c r="X224">
        <v>0.88</v>
      </c>
      <c r="Y224">
        <v>0.91</v>
      </c>
      <c r="Z224">
        <v>0.87</v>
      </c>
      <c r="AA224">
        <v>0.84</v>
      </c>
      <c r="AB224">
        <v>0.92</v>
      </c>
      <c r="AC224">
        <v>0.92</v>
      </c>
      <c r="AD224">
        <v>0.93</v>
      </c>
      <c r="AE224">
        <v>0.98</v>
      </c>
      <c r="AF224">
        <v>0.99</v>
      </c>
      <c r="AH224">
        <f t="shared" si="80"/>
        <v>0.35499999999999998</v>
      </c>
      <c r="AI224">
        <f t="shared" si="81"/>
        <v>0.89</v>
      </c>
      <c r="AJ224">
        <f t="shared" si="82"/>
        <v>0.92666666666666664</v>
      </c>
      <c r="AK224">
        <f t="shared" si="83"/>
        <v>0.85333333333333339</v>
      </c>
      <c r="AL224">
        <f t="shared" si="84"/>
        <v>0.82333333333333325</v>
      </c>
      <c r="AM224">
        <f t="shared" si="85"/>
        <v>0.80999999999999994</v>
      </c>
      <c r="AN224">
        <f t="shared" si="86"/>
        <v>0.88666666666666671</v>
      </c>
      <c r="AO224">
        <f t="shared" si="87"/>
        <v>0.88</v>
      </c>
    </row>
    <row r="225" spans="1:41" x14ac:dyDescent="0.35">
      <c r="A225" t="s">
        <v>12</v>
      </c>
      <c r="C225">
        <v>0.94</v>
      </c>
      <c r="D225">
        <v>0.94</v>
      </c>
      <c r="E225">
        <v>0.99</v>
      </c>
      <c r="F225">
        <v>0.91</v>
      </c>
      <c r="G225">
        <v>0.78</v>
      </c>
      <c r="H225">
        <v>0.82</v>
      </c>
      <c r="I225">
        <v>0.91</v>
      </c>
      <c r="J225">
        <v>0.97</v>
      </c>
      <c r="K225">
        <v>0.93</v>
      </c>
      <c r="L225">
        <v>0.93</v>
      </c>
      <c r="M225">
        <v>1</v>
      </c>
      <c r="N225">
        <v>0.88</v>
      </c>
      <c r="O225">
        <v>0.91</v>
      </c>
      <c r="P225">
        <v>0.93</v>
      </c>
      <c r="Q225">
        <v>0.9</v>
      </c>
      <c r="R225">
        <v>0.87</v>
      </c>
      <c r="S225">
        <v>0.88</v>
      </c>
      <c r="T225">
        <v>0.9</v>
      </c>
      <c r="U225">
        <v>0.88</v>
      </c>
      <c r="V225">
        <v>0.89</v>
      </c>
      <c r="W225">
        <v>0.93</v>
      </c>
      <c r="X225">
        <v>0.93</v>
      </c>
      <c r="Y225">
        <v>0.95</v>
      </c>
      <c r="Z225">
        <v>0.93</v>
      </c>
      <c r="AA225">
        <v>0.9</v>
      </c>
      <c r="AB225">
        <v>0.97</v>
      </c>
      <c r="AC225">
        <v>0.98</v>
      </c>
      <c r="AD225">
        <v>0.99</v>
      </c>
      <c r="AE225">
        <v>0.99</v>
      </c>
      <c r="AF225">
        <v>1</v>
      </c>
      <c r="AH225">
        <f t="shared" si="80"/>
        <v>0.8</v>
      </c>
      <c r="AI225">
        <f t="shared" si="81"/>
        <v>0.93666666666666665</v>
      </c>
      <c r="AJ225">
        <f t="shared" si="82"/>
        <v>0.93666666666666665</v>
      </c>
      <c r="AK225">
        <f t="shared" si="83"/>
        <v>0.91333333333333344</v>
      </c>
      <c r="AL225">
        <f t="shared" si="84"/>
        <v>0.8833333333333333</v>
      </c>
      <c r="AM225">
        <f t="shared" si="85"/>
        <v>0.9</v>
      </c>
      <c r="AN225">
        <f t="shared" si="86"/>
        <v>0.93666666666666665</v>
      </c>
      <c r="AO225">
        <f t="shared" si="87"/>
        <v>0.93500000000000005</v>
      </c>
    </row>
    <row r="226" spans="1:41" x14ac:dyDescent="0.35">
      <c r="A226" t="s">
        <v>13</v>
      </c>
      <c r="B226">
        <v>0.62</v>
      </c>
    </row>
    <row r="227" spans="1:41" x14ac:dyDescent="0.35">
      <c r="A227" t="s">
        <v>14</v>
      </c>
      <c r="B227">
        <v>0.62</v>
      </c>
    </row>
    <row r="228" spans="1:41" x14ac:dyDescent="0.35">
      <c r="A228" t="s">
        <v>15</v>
      </c>
      <c r="B228">
        <v>0.61</v>
      </c>
    </row>
    <row r="230" spans="1:41" x14ac:dyDescent="0.35">
      <c r="A230" t="s">
        <v>36</v>
      </c>
      <c r="B230" s="1">
        <v>42121.491666666669</v>
      </c>
    </row>
    <row r="234" spans="1:41" x14ac:dyDescent="0.35">
      <c r="A234" s="2" t="s">
        <v>39</v>
      </c>
      <c r="C234">
        <v>25</v>
      </c>
      <c r="D234">
        <v>31.5</v>
      </c>
      <c r="E234">
        <v>40</v>
      </c>
      <c r="F234">
        <v>50</v>
      </c>
      <c r="G234">
        <v>63</v>
      </c>
      <c r="H234">
        <v>80</v>
      </c>
      <c r="I234">
        <v>100</v>
      </c>
      <c r="J234">
        <v>125</v>
      </c>
      <c r="K234">
        <v>160</v>
      </c>
      <c r="L234">
        <v>200</v>
      </c>
      <c r="M234">
        <v>250</v>
      </c>
      <c r="N234">
        <v>315</v>
      </c>
      <c r="O234">
        <v>400</v>
      </c>
      <c r="P234">
        <v>500</v>
      </c>
      <c r="Q234">
        <v>630</v>
      </c>
      <c r="R234">
        <v>800</v>
      </c>
      <c r="S234">
        <v>1000</v>
      </c>
      <c r="T234">
        <v>1250</v>
      </c>
      <c r="U234">
        <v>1600</v>
      </c>
      <c r="V234">
        <v>2000</v>
      </c>
      <c r="W234">
        <v>2500</v>
      </c>
      <c r="X234">
        <v>3150</v>
      </c>
      <c r="Y234">
        <v>4000</v>
      </c>
      <c r="Z234">
        <v>5000</v>
      </c>
      <c r="AA234">
        <v>6300</v>
      </c>
      <c r="AB234">
        <v>8000</v>
      </c>
      <c r="AC234">
        <v>10000</v>
      </c>
      <c r="AD234">
        <v>12500</v>
      </c>
      <c r="AE234">
        <v>16000</v>
      </c>
      <c r="AF234">
        <v>20000</v>
      </c>
    </row>
    <row r="235" spans="1:41" x14ac:dyDescent="0.35">
      <c r="A235" t="s">
        <v>0</v>
      </c>
      <c r="C235">
        <v>1.032</v>
      </c>
      <c r="D235">
        <v>0.60699999999999998</v>
      </c>
      <c r="E235">
        <v>0.40899999999999997</v>
      </c>
      <c r="F235">
        <v>0.45600000000000002</v>
      </c>
      <c r="G235">
        <v>0.74099999999999999</v>
      </c>
      <c r="H235">
        <v>0.624</v>
      </c>
      <c r="I235">
        <v>0.53600000000000003</v>
      </c>
      <c r="J235">
        <v>0.28399999999999997</v>
      </c>
      <c r="K235">
        <v>0.255</v>
      </c>
      <c r="L235">
        <v>0.14599999999999999</v>
      </c>
      <c r="M235">
        <v>0.06</v>
      </c>
      <c r="N235">
        <v>8.5000000000000006E-2</v>
      </c>
      <c r="O235">
        <v>0.223</v>
      </c>
      <c r="P235">
        <v>0.26600000000000001</v>
      </c>
      <c r="Q235">
        <v>0.09</v>
      </c>
      <c r="R235">
        <v>2.1999999999999999E-2</v>
      </c>
      <c r="S235">
        <v>0.02</v>
      </c>
      <c r="T235">
        <v>0.122</v>
      </c>
      <c r="U235">
        <v>0.13500000000000001</v>
      </c>
      <c r="V235">
        <v>0.48799999999999999</v>
      </c>
      <c r="W235">
        <v>0.55000000000000004</v>
      </c>
      <c r="X235">
        <v>0.53</v>
      </c>
      <c r="Y235">
        <v>0.47399999999999998</v>
      </c>
      <c r="Z235">
        <v>0.437</v>
      </c>
      <c r="AA235">
        <v>0.30199999999999999</v>
      </c>
      <c r="AB235">
        <v>0.28699999999999998</v>
      </c>
      <c r="AC235">
        <v>0.222</v>
      </c>
      <c r="AD235" t="s">
        <v>1</v>
      </c>
      <c r="AE235" t="s">
        <v>1</v>
      </c>
      <c r="AF235">
        <v>2E-3</v>
      </c>
    </row>
    <row r="236" spans="1:41" x14ac:dyDescent="0.35">
      <c r="A236" t="s">
        <v>2</v>
      </c>
      <c r="C236">
        <v>1.0109999999999999</v>
      </c>
      <c r="D236">
        <v>0.90600000000000003</v>
      </c>
      <c r="E236">
        <v>0.23499999999999999</v>
      </c>
      <c r="F236">
        <v>0.34499999999999997</v>
      </c>
      <c r="G236">
        <v>0.57499999999999996</v>
      </c>
      <c r="H236">
        <v>0.249</v>
      </c>
      <c r="I236">
        <v>0.13900000000000001</v>
      </c>
      <c r="J236">
        <v>0.23499999999999999</v>
      </c>
      <c r="K236">
        <v>0.307</v>
      </c>
      <c r="L236">
        <v>0.25700000000000001</v>
      </c>
      <c r="M236">
        <v>3.3000000000000002E-2</v>
      </c>
      <c r="N236">
        <v>7.1999999999999995E-2</v>
      </c>
      <c r="O236">
        <v>5.2999999999999999E-2</v>
      </c>
      <c r="P236">
        <v>6.5000000000000002E-2</v>
      </c>
      <c r="Q236">
        <v>0.187</v>
      </c>
      <c r="R236">
        <v>1.107</v>
      </c>
      <c r="S236">
        <v>0.27700000000000002</v>
      </c>
      <c r="T236">
        <v>0.80600000000000005</v>
      </c>
      <c r="U236">
        <v>0.75900000000000001</v>
      </c>
      <c r="V236">
        <v>0.61599999999999999</v>
      </c>
      <c r="W236">
        <v>0.64</v>
      </c>
      <c r="X236">
        <v>0.68600000000000005</v>
      </c>
      <c r="Y236">
        <v>0.56100000000000005</v>
      </c>
      <c r="Z236">
        <v>0.63600000000000001</v>
      </c>
      <c r="AA236">
        <v>0.56899999999999995</v>
      </c>
      <c r="AB236">
        <v>0.41399999999999998</v>
      </c>
      <c r="AC236">
        <v>0.34300000000000003</v>
      </c>
      <c r="AD236">
        <v>0.35099999999999998</v>
      </c>
      <c r="AE236">
        <v>0.32200000000000001</v>
      </c>
      <c r="AF236">
        <v>0.17199999999999999</v>
      </c>
    </row>
    <row r="237" spans="1:41" x14ac:dyDescent="0.35">
      <c r="A237" t="s">
        <v>3</v>
      </c>
      <c r="C237">
        <v>0.85299999999999998</v>
      </c>
      <c r="D237">
        <v>0.69799999999999995</v>
      </c>
      <c r="E237">
        <v>0.45</v>
      </c>
      <c r="F237">
        <v>0.38200000000000001</v>
      </c>
      <c r="G237">
        <v>0.5</v>
      </c>
      <c r="H237">
        <v>0.224</v>
      </c>
      <c r="I237">
        <v>0.751</v>
      </c>
      <c r="J237">
        <v>0.26600000000000001</v>
      </c>
      <c r="K237">
        <v>0.64100000000000001</v>
      </c>
      <c r="L237">
        <v>0.21</v>
      </c>
      <c r="M237">
        <v>2.3E-2</v>
      </c>
      <c r="N237">
        <v>0.27900000000000003</v>
      </c>
      <c r="O237">
        <v>0.23699999999999999</v>
      </c>
      <c r="P237">
        <v>0.17899999999999999</v>
      </c>
      <c r="Q237">
        <v>1.0269999999999999</v>
      </c>
      <c r="R237">
        <v>0.81899999999999995</v>
      </c>
      <c r="S237">
        <v>0.76700000000000002</v>
      </c>
      <c r="T237">
        <v>0.78300000000000003</v>
      </c>
      <c r="U237">
        <v>0.64700000000000002</v>
      </c>
      <c r="V237">
        <v>1.0049999999999999</v>
      </c>
      <c r="W237">
        <v>0.58499999999999996</v>
      </c>
      <c r="X237">
        <v>0.97299999999999998</v>
      </c>
      <c r="Y237">
        <v>0.53100000000000003</v>
      </c>
      <c r="Z237">
        <v>0.77</v>
      </c>
      <c r="AA237">
        <v>0.69699999999999995</v>
      </c>
      <c r="AB237">
        <v>0.39500000000000002</v>
      </c>
      <c r="AC237">
        <v>0.436</v>
      </c>
      <c r="AD237">
        <v>0.34</v>
      </c>
      <c r="AE237">
        <v>0.29599999999999999</v>
      </c>
      <c r="AF237">
        <v>0.16700000000000001</v>
      </c>
    </row>
    <row r="238" spans="1:41" x14ac:dyDescent="0.35">
      <c r="A238" t="s">
        <v>4</v>
      </c>
      <c r="C238">
        <v>0.999</v>
      </c>
      <c r="D238">
        <v>0.67300000000000004</v>
      </c>
      <c r="E238">
        <v>0.42599999999999999</v>
      </c>
      <c r="F238">
        <v>0.33700000000000002</v>
      </c>
      <c r="G238">
        <v>0.52400000000000002</v>
      </c>
      <c r="H238">
        <v>0.186</v>
      </c>
      <c r="I238">
        <v>1.3109999999999999</v>
      </c>
      <c r="J238">
        <v>0.25700000000000001</v>
      </c>
      <c r="K238">
        <v>0.63200000000000001</v>
      </c>
      <c r="L238">
        <v>0.997</v>
      </c>
      <c r="M238">
        <v>0.89900000000000002</v>
      </c>
      <c r="N238">
        <v>1.0669999999999999</v>
      </c>
      <c r="O238">
        <v>1.0089999999999999</v>
      </c>
      <c r="P238">
        <v>1.0129999999999999</v>
      </c>
      <c r="Q238">
        <v>0.999</v>
      </c>
      <c r="R238">
        <v>0.96299999999999997</v>
      </c>
      <c r="S238">
        <v>0.93400000000000005</v>
      </c>
      <c r="T238">
        <v>1.0049999999999999</v>
      </c>
      <c r="U238">
        <v>1.0629999999999999</v>
      </c>
      <c r="V238">
        <v>1.03</v>
      </c>
      <c r="W238">
        <v>1.073</v>
      </c>
      <c r="X238">
        <v>1.028</v>
      </c>
      <c r="Y238">
        <v>0.92900000000000005</v>
      </c>
      <c r="Z238">
        <v>0.82799999999999996</v>
      </c>
      <c r="AA238">
        <v>0.72499999999999998</v>
      </c>
      <c r="AB238">
        <v>0.61599999999999999</v>
      </c>
      <c r="AC238">
        <v>0.48899999999999999</v>
      </c>
      <c r="AD238">
        <v>0.435</v>
      </c>
      <c r="AE238">
        <v>0.27200000000000002</v>
      </c>
      <c r="AF238">
        <v>0.16800000000000001</v>
      </c>
      <c r="AH238">
        <f>AVERAGE(G238:H238)</f>
        <v>0.35499999999999998</v>
      </c>
      <c r="AI238">
        <f>AVERAGE(I238:K238)</f>
        <v>0.73333333333333339</v>
      </c>
      <c r="AJ238">
        <f>AVERAGE(L238:N238)</f>
        <v>0.98766666666666669</v>
      </c>
      <c r="AK238">
        <f>AVERAGE(O238:Q238)</f>
        <v>1.0069999999999999</v>
      </c>
      <c r="AL238">
        <f>AVERAGE(R238:T238)</f>
        <v>0.96733333333333338</v>
      </c>
      <c r="AM238">
        <f>AVERAGE(U238:W238)</f>
        <v>1.0553333333333332</v>
      </c>
      <c r="AN238">
        <f>AVERAGE(X238:Z238)</f>
        <v>0.92833333333333334</v>
      </c>
      <c r="AO238">
        <f>AVERAGE(AA238:AB238)</f>
        <v>0.67049999999999998</v>
      </c>
    </row>
    <row r="239" spans="1:41" x14ac:dyDescent="0.35">
      <c r="A239" t="s">
        <v>5</v>
      </c>
      <c r="C239">
        <v>0.88300000000000001</v>
      </c>
      <c r="D239">
        <v>1.6990000000000001</v>
      </c>
      <c r="E239">
        <v>0.38200000000000001</v>
      </c>
      <c r="F239">
        <v>0.36599999999999999</v>
      </c>
      <c r="G239">
        <v>0.53300000000000003</v>
      </c>
      <c r="H239">
        <v>0.23200000000000001</v>
      </c>
      <c r="I239">
        <v>0.84199999999999997</v>
      </c>
      <c r="J239">
        <v>0.23899999999999999</v>
      </c>
      <c r="K239">
        <v>0.61299999999999999</v>
      </c>
      <c r="L239">
        <v>0.23499999999999999</v>
      </c>
      <c r="M239">
        <v>3.1E-2</v>
      </c>
      <c r="N239">
        <v>6.7000000000000004E-2</v>
      </c>
      <c r="O239">
        <v>5.3999999999999999E-2</v>
      </c>
      <c r="P239">
        <v>0.10299999999999999</v>
      </c>
      <c r="Q239">
        <v>1.1120000000000001</v>
      </c>
      <c r="R239">
        <v>0.95399999999999996</v>
      </c>
      <c r="S239">
        <v>0.71299999999999997</v>
      </c>
      <c r="T239">
        <v>0.77900000000000003</v>
      </c>
      <c r="U239">
        <v>0.66700000000000004</v>
      </c>
      <c r="V239">
        <v>0.60899999999999999</v>
      </c>
      <c r="W239">
        <v>0.61399999999999999</v>
      </c>
      <c r="X239">
        <v>0.66400000000000003</v>
      </c>
      <c r="Y239">
        <v>0.57499999999999996</v>
      </c>
      <c r="Z239">
        <v>0.64700000000000002</v>
      </c>
      <c r="AA239">
        <v>0.68200000000000005</v>
      </c>
      <c r="AB239">
        <v>0.39600000000000002</v>
      </c>
      <c r="AC239">
        <v>0.4</v>
      </c>
      <c r="AD239">
        <v>0.34599999999999997</v>
      </c>
      <c r="AE239">
        <v>0.318</v>
      </c>
      <c r="AF239">
        <v>0.16300000000000001</v>
      </c>
      <c r="AH239">
        <f t="shared" ref="AH239:AH246" si="88">AVERAGE(G239:H239)</f>
        <v>0.38250000000000001</v>
      </c>
      <c r="AI239">
        <f t="shared" ref="AI239:AI246" si="89">AVERAGE(I239:K239)</f>
        <v>0.56466666666666665</v>
      </c>
      <c r="AJ239">
        <f t="shared" ref="AJ239:AJ246" si="90">AVERAGE(L239:N239)</f>
        <v>0.111</v>
      </c>
      <c r="AK239">
        <f t="shared" ref="AK239:AK246" si="91">AVERAGE(O239:Q239)</f>
        <v>0.42300000000000004</v>
      </c>
      <c r="AL239">
        <f t="shared" ref="AL239:AL246" si="92">AVERAGE(R239:T239)</f>
        <v>0.81533333333333324</v>
      </c>
      <c r="AM239">
        <f t="shared" ref="AM239:AM246" si="93">AVERAGE(U239:W239)</f>
        <v>0.63</v>
      </c>
      <c r="AN239">
        <f t="shared" ref="AN239:AN246" si="94">AVERAGE(X239:Z239)</f>
        <v>0.6286666666666666</v>
      </c>
      <c r="AO239">
        <f t="shared" ref="AO239:AO246" si="95">AVERAGE(AA239:AB239)</f>
        <v>0.53900000000000003</v>
      </c>
    </row>
    <row r="240" spans="1:41" x14ac:dyDescent="0.35">
      <c r="A240" t="s">
        <v>6</v>
      </c>
      <c r="C240">
        <v>1.0109999999999999</v>
      </c>
      <c r="D240">
        <v>0.69799999999999995</v>
      </c>
      <c r="E240">
        <v>0.23499999999999999</v>
      </c>
      <c r="F240">
        <v>0.34499999999999997</v>
      </c>
      <c r="G240">
        <v>0.52400000000000002</v>
      </c>
      <c r="H240">
        <v>0.224</v>
      </c>
      <c r="I240">
        <v>0.751</v>
      </c>
      <c r="J240">
        <v>0.26600000000000001</v>
      </c>
      <c r="K240">
        <v>0.64100000000000001</v>
      </c>
      <c r="L240">
        <v>0.25700000000000001</v>
      </c>
      <c r="M240">
        <v>3.3000000000000002E-2</v>
      </c>
      <c r="N240">
        <v>7.1999999999999995E-2</v>
      </c>
      <c r="O240">
        <v>5.2999999999999999E-2</v>
      </c>
      <c r="P240">
        <v>1.0129999999999999</v>
      </c>
      <c r="Q240">
        <v>1.0269999999999999</v>
      </c>
      <c r="R240">
        <v>1.107</v>
      </c>
      <c r="S240">
        <v>0.76700000000000002</v>
      </c>
      <c r="T240">
        <v>0.78300000000000003</v>
      </c>
      <c r="U240">
        <v>0.75900000000000001</v>
      </c>
      <c r="V240">
        <v>1.03</v>
      </c>
      <c r="W240">
        <v>1.073</v>
      </c>
      <c r="X240">
        <v>1.028</v>
      </c>
      <c r="Y240">
        <v>0.92900000000000005</v>
      </c>
      <c r="Z240">
        <v>0.82799999999999996</v>
      </c>
      <c r="AA240">
        <v>0.72499999999999998</v>
      </c>
      <c r="AB240">
        <v>0.61599999999999999</v>
      </c>
      <c r="AC240">
        <v>0.48899999999999999</v>
      </c>
      <c r="AD240">
        <v>0.34</v>
      </c>
      <c r="AE240">
        <v>0.32200000000000001</v>
      </c>
      <c r="AF240">
        <v>0.16800000000000001</v>
      </c>
      <c r="AH240">
        <f t="shared" si="88"/>
        <v>0.374</v>
      </c>
      <c r="AI240">
        <f t="shared" si="89"/>
        <v>0.55266666666666664</v>
      </c>
      <c r="AJ240">
        <f t="shared" si="90"/>
        <v>0.12066666666666669</v>
      </c>
      <c r="AK240">
        <f t="shared" si="91"/>
        <v>0.69766666666666666</v>
      </c>
      <c r="AL240">
        <f t="shared" si="92"/>
        <v>0.88566666666666671</v>
      </c>
      <c r="AM240">
        <f t="shared" si="93"/>
        <v>0.95400000000000007</v>
      </c>
      <c r="AN240">
        <f t="shared" si="94"/>
        <v>0.92833333333333334</v>
      </c>
      <c r="AO240">
        <f t="shared" si="95"/>
        <v>0.67049999999999998</v>
      </c>
    </row>
    <row r="241" spans="1:41" x14ac:dyDescent="0.35">
      <c r="A241" t="s">
        <v>7</v>
      </c>
      <c r="C241">
        <v>5.36</v>
      </c>
      <c r="D241">
        <v>5.82</v>
      </c>
      <c r="E241">
        <v>3.28</v>
      </c>
      <c r="F241">
        <v>0.01</v>
      </c>
      <c r="G241">
        <v>-1.71</v>
      </c>
      <c r="H241">
        <v>-7.62</v>
      </c>
      <c r="I241">
        <v>-3.66</v>
      </c>
      <c r="J241">
        <v>-1.22</v>
      </c>
      <c r="K241">
        <v>4.25</v>
      </c>
      <c r="L241">
        <v>8.09</v>
      </c>
      <c r="M241" t="s">
        <v>1</v>
      </c>
      <c r="N241">
        <v>15.57</v>
      </c>
      <c r="O241" t="s">
        <v>1</v>
      </c>
      <c r="P241">
        <v>7.05</v>
      </c>
      <c r="Q241">
        <v>7.16</v>
      </c>
      <c r="R241">
        <v>5.28</v>
      </c>
      <c r="S241">
        <v>5.09</v>
      </c>
      <c r="T241">
        <v>4.1100000000000003</v>
      </c>
      <c r="U241">
        <v>4.21</v>
      </c>
      <c r="V241">
        <v>2.16</v>
      </c>
      <c r="W241">
        <v>4.24</v>
      </c>
      <c r="X241">
        <v>4.78</v>
      </c>
      <c r="Y241">
        <v>6.9</v>
      </c>
      <c r="Z241">
        <v>5.45</v>
      </c>
      <c r="AA241">
        <v>4.41</v>
      </c>
      <c r="AB241">
        <v>7.69</v>
      </c>
      <c r="AC241">
        <v>9.08</v>
      </c>
      <c r="AD241">
        <v>9.9</v>
      </c>
      <c r="AE241">
        <v>10.29</v>
      </c>
      <c r="AF241">
        <v>15.03</v>
      </c>
      <c r="AH241">
        <f t="shared" si="88"/>
        <v>-4.665</v>
      </c>
      <c r="AI241">
        <f t="shared" si="89"/>
        <v>-0.20999999999999996</v>
      </c>
      <c r="AJ241">
        <f t="shared" si="90"/>
        <v>11.83</v>
      </c>
      <c r="AK241">
        <f t="shared" si="91"/>
        <v>7.1050000000000004</v>
      </c>
      <c r="AL241">
        <f t="shared" si="92"/>
        <v>4.8266666666666671</v>
      </c>
      <c r="AM241">
        <f t="shared" si="93"/>
        <v>3.5366666666666666</v>
      </c>
      <c r="AN241">
        <f t="shared" si="94"/>
        <v>5.71</v>
      </c>
      <c r="AO241">
        <f t="shared" si="95"/>
        <v>6.0500000000000007</v>
      </c>
    </row>
    <row r="242" spans="1:41" x14ac:dyDescent="0.35">
      <c r="A242" t="s">
        <v>8</v>
      </c>
      <c r="C242">
        <v>10.28</v>
      </c>
      <c r="D242">
        <v>9.11</v>
      </c>
      <c r="E242">
        <v>10.119999999999999</v>
      </c>
      <c r="F242">
        <v>2.2999999999999998</v>
      </c>
      <c r="G242">
        <v>-0.81</v>
      </c>
      <c r="H242">
        <v>-5.19</v>
      </c>
      <c r="I242">
        <v>8.7200000000000006</v>
      </c>
      <c r="J242">
        <v>10.86</v>
      </c>
      <c r="K242">
        <v>8.17</v>
      </c>
      <c r="L242">
        <v>12.36</v>
      </c>
      <c r="M242" t="s">
        <v>1</v>
      </c>
      <c r="N242" t="s">
        <v>1</v>
      </c>
      <c r="O242" t="s">
        <v>1</v>
      </c>
      <c r="P242">
        <v>11.86</v>
      </c>
      <c r="Q242">
        <v>9</v>
      </c>
      <c r="R242">
        <v>6.98</v>
      </c>
      <c r="S242">
        <v>7.07</v>
      </c>
      <c r="T242">
        <v>5.14</v>
      </c>
      <c r="U242">
        <v>5.9</v>
      </c>
      <c r="V242">
        <v>6.88</v>
      </c>
      <c r="W242">
        <v>6.83</v>
      </c>
      <c r="X242">
        <v>7.05</v>
      </c>
      <c r="Y242">
        <v>9.3000000000000007</v>
      </c>
      <c r="Z242">
        <v>8.6999999999999993</v>
      </c>
      <c r="AA242">
        <v>7.68</v>
      </c>
      <c r="AB242">
        <v>11.15</v>
      </c>
      <c r="AC242">
        <v>12.73</v>
      </c>
      <c r="AD242">
        <v>13.91</v>
      </c>
      <c r="AE242">
        <v>14.72</v>
      </c>
      <c r="AF242">
        <v>20.36</v>
      </c>
      <c r="AH242">
        <f t="shared" si="88"/>
        <v>-3</v>
      </c>
      <c r="AI242">
        <f t="shared" si="89"/>
        <v>9.25</v>
      </c>
      <c r="AJ242">
        <f t="shared" si="90"/>
        <v>12.36</v>
      </c>
      <c r="AK242">
        <f t="shared" si="91"/>
        <v>10.43</v>
      </c>
      <c r="AL242">
        <f t="shared" si="92"/>
        <v>6.3966666666666674</v>
      </c>
      <c r="AM242">
        <f t="shared" si="93"/>
        <v>6.5366666666666662</v>
      </c>
      <c r="AN242">
        <f t="shared" si="94"/>
        <v>8.35</v>
      </c>
      <c r="AO242">
        <f t="shared" si="95"/>
        <v>9.4149999999999991</v>
      </c>
    </row>
    <row r="243" spans="1:41" x14ac:dyDescent="0.35">
      <c r="A243" t="s">
        <v>9</v>
      </c>
      <c r="C243">
        <v>13.42</v>
      </c>
      <c r="D243">
        <v>11.68</v>
      </c>
      <c r="E243">
        <v>20.37</v>
      </c>
      <c r="F243">
        <v>10.19</v>
      </c>
      <c r="G243">
        <v>5.71</v>
      </c>
      <c r="H243">
        <v>6.64</v>
      </c>
      <c r="I243">
        <v>10.58</v>
      </c>
      <c r="J243">
        <v>17.18</v>
      </c>
      <c r="K243">
        <v>11.08</v>
      </c>
      <c r="L243">
        <v>13.37</v>
      </c>
      <c r="M243" t="s">
        <v>1</v>
      </c>
      <c r="N243" t="s">
        <v>1</v>
      </c>
      <c r="O243" t="s">
        <v>1</v>
      </c>
      <c r="P243">
        <v>13.28</v>
      </c>
      <c r="Q243">
        <v>9.93</v>
      </c>
      <c r="R243">
        <v>7.9</v>
      </c>
      <c r="S243">
        <v>8.3800000000000008</v>
      </c>
      <c r="T243">
        <v>8.27</v>
      </c>
      <c r="U243">
        <v>8.85</v>
      </c>
      <c r="V243">
        <v>9.24</v>
      </c>
      <c r="W243">
        <v>9.9</v>
      </c>
      <c r="X243">
        <v>10.72</v>
      </c>
      <c r="Y243">
        <v>12.28</v>
      </c>
      <c r="Z243">
        <v>11.13</v>
      </c>
      <c r="AA243">
        <v>10.55</v>
      </c>
      <c r="AB243">
        <v>14.93</v>
      </c>
      <c r="AC243">
        <v>17.45</v>
      </c>
      <c r="AD243">
        <v>19.25</v>
      </c>
      <c r="AE243">
        <v>19.52</v>
      </c>
      <c r="AF243">
        <v>23.58</v>
      </c>
      <c r="AH243">
        <f t="shared" si="88"/>
        <v>6.1749999999999998</v>
      </c>
      <c r="AI243">
        <f t="shared" si="89"/>
        <v>12.946666666666665</v>
      </c>
      <c r="AJ243">
        <f t="shared" si="90"/>
        <v>13.37</v>
      </c>
      <c r="AK243">
        <f t="shared" si="91"/>
        <v>11.605</v>
      </c>
      <c r="AL243">
        <f t="shared" si="92"/>
        <v>8.1833333333333336</v>
      </c>
      <c r="AM243">
        <f t="shared" si="93"/>
        <v>9.33</v>
      </c>
      <c r="AN243">
        <f t="shared" si="94"/>
        <v>11.376666666666667</v>
      </c>
      <c r="AO243">
        <f t="shared" si="95"/>
        <v>12.74</v>
      </c>
    </row>
    <row r="244" spans="1:41" x14ac:dyDescent="0.35">
      <c r="A244" t="s">
        <v>10</v>
      </c>
      <c r="C244">
        <v>11.22</v>
      </c>
      <c r="D244">
        <v>9.14</v>
      </c>
      <c r="E244">
        <v>4.04</v>
      </c>
      <c r="F244">
        <v>-1.73</v>
      </c>
      <c r="G244">
        <v>-3.41</v>
      </c>
      <c r="H244">
        <v>-12.97</v>
      </c>
      <c r="I244">
        <v>-3.74</v>
      </c>
      <c r="J244">
        <v>-7.96</v>
      </c>
      <c r="K244">
        <v>2.66</v>
      </c>
      <c r="L244">
        <v>8.94</v>
      </c>
      <c r="M244" t="s">
        <v>1</v>
      </c>
      <c r="N244">
        <v>9.2899999999999991</v>
      </c>
      <c r="O244">
        <v>14.22</v>
      </c>
      <c r="P244">
        <v>3.35</v>
      </c>
      <c r="Q244">
        <v>5.59</v>
      </c>
      <c r="R244">
        <v>4.3600000000000003</v>
      </c>
      <c r="S244">
        <v>2.09</v>
      </c>
      <c r="T244">
        <v>3.19</v>
      </c>
      <c r="U244">
        <v>2.35</v>
      </c>
      <c r="V244">
        <v>0.76</v>
      </c>
      <c r="W244">
        <v>3.21</v>
      </c>
      <c r="X244">
        <v>3.61</v>
      </c>
      <c r="Y244">
        <v>5.84</v>
      </c>
      <c r="Z244">
        <v>4.7300000000000004</v>
      </c>
      <c r="AA244">
        <v>3.13</v>
      </c>
      <c r="AB244">
        <v>6.49</v>
      </c>
      <c r="AC244">
        <v>7.73</v>
      </c>
      <c r="AD244">
        <v>7.77</v>
      </c>
      <c r="AE244">
        <v>7.33</v>
      </c>
      <c r="AF244">
        <v>10.38</v>
      </c>
      <c r="AH244">
        <f t="shared" si="88"/>
        <v>-8.1900000000000013</v>
      </c>
      <c r="AI244">
        <f t="shared" si="89"/>
        <v>-3.0133333333333332</v>
      </c>
      <c r="AJ244">
        <f t="shared" si="90"/>
        <v>9.1149999999999984</v>
      </c>
      <c r="AK244">
        <f t="shared" si="91"/>
        <v>7.72</v>
      </c>
      <c r="AL244">
        <f t="shared" si="92"/>
        <v>3.2133333333333334</v>
      </c>
      <c r="AM244">
        <f t="shared" si="93"/>
        <v>2.1066666666666669</v>
      </c>
      <c r="AN244">
        <f t="shared" si="94"/>
        <v>4.7266666666666666</v>
      </c>
      <c r="AO244">
        <f t="shared" si="95"/>
        <v>4.8100000000000005</v>
      </c>
    </row>
    <row r="245" spans="1:41" x14ac:dyDescent="0.35">
      <c r="A245" t="s">
        <v>11</v>
      </c>
      <c r="C245">
        <v>0.91</v>
      </c>
      <c r="D245">
        <v>0.89</v>
      </c>
      <c r="E245">
        <v>0.91</v>
      </c>
      <c r="F245">
        <v>0.63</v>
      </c>
      <c r="G245">
        <v>0.45</v>
      </c>
      <c r="H245">
        <v>0.23</v>
      </c>
      <c r="I245">
        <v>0.88</v>
      </c>
      <c r="J245">
        <v>0.92</v>
      </c>
      <c r="K245">
        <v>0.87</v>
      </c>
      <c r="L245">
        <v>0.95</v>
      </c>
      <c r="M245">
        <v>1</v>
      </c>
      <c r="N245">
        <v>1</v>
      </c>
      <c r="O245">
        <v>1</v>
      </c>
      <c r="P245">
        <v>0.94</v>
      </c>
      <c r="Q245">
        <v>0.89</v>
      </c>
      <c r="R245">
        <v>0.83</v>
      </c>
      <c r="S245">
        <v>0.84</v>
      </c>
      <c r="T245">
        <v>0.77</v>
      </c>
      <c r="U245">
        <v>0.8</v>
      </c>
      <c r="V245">
        <v>0.83</v>
      </c>
      <c r="W245">
        <v>0.83</v>
      </c>
      <c r="X245">
        <v>0.84</v>
      </c>
      <c r="Y245">
        <v>0.89</v>
      </c>
      <c r="Z245">
        <v>0.88</v>
      </c>
      <c r="AA245">
        <v>0.85</v>
      </c>
      <c r="AB245">
        <v>0.93</v>
      </c>
      <c r="AC245">
        <v>0.95</v>
      </c>
      <c r="AD245">
        <v>0.96</v>
      </c>
      <c r="AE245">
        <v>0.97</v>
      </c>
      <c r="AF245">
        <v>0.99</v>
      </c>
      <c r="AH245">
        <f t="shared" si="88"/>
        <v>0.34</v>
      </c>
      <c r="AI245">
        <f t="shared" si="89"/>
        <v>0.89</v>
      </c>
      <c r="AJ245">
        <f t="shared" si="90"/>
        <v>0.98333333333333339</v>
      </c>
      <c r="AK245">
        <f t="shared" si="91"/>
        <v>0.94333333333333336</v>
      </c>
      <c r="AL245">
        <f t="shared" si="92"/>
        <v>0.81333333333333335</v>
      </c>
      <c r="AM245">
        <f t="shared" si="93"/>
        <v>0.82</v>
      </c>
      <c r="AN245">
        <f t="shared" si="94"/>
        <v>0.87</v>
      </c>
      <c r="AO245">
        <f t="shared" si="95"/>
        <v>0.89</v>
      </c>
    </row>
    <row r="246" spans="1:41" x14ac:dyDescent="0.35">
      <c r="A246" t="s">
        <v>12</v>
      </c>
      <c r="C246">
        <v>0.96</v>
      </c>
      <c r="D246">
        <v>0.94</v>
      </c>
      <c r="E246">
        <v>0.99</v>
      </c>
      <c r="F246">
        <v>0.91</v>
      </c>
      <c r="G246">
        <v>0.79</v>
      </c>
      <c r="H246">
        <v>0.82</v>
      </c>
      <c r="I246">
        <v>0.92</v>
      </c>
      <c r="J246">
        <v>0.98</v>
      </c>
      <c r="K246">
        <v>0.93</v>
      </c>
      <c r="L246">
        <v>0.96</v>
      </c>
      <c r="M246">
        <v>1</v>
      </c>
      <c r="N246">
        <v>1</v>
      </c>
      <c r="O246">
        <v>1</v>
      </c>
      <c r="P246">
        <v>0.96</v>
      </c>
      <c r="Q246">
        <v>0.91</v>
      </c>
      <c r="R246">
        <v>0.86</v>
      </c>
      <c r="S246">
        <v>0.87</v>
      </c>
      <c r="T246">
        <v>0.87</v>
      </c>
      <c r="U246">
        <v>0.88</v>
      </c>
      <c r="V246">
        <v>0.89</v>
      </c>
      <c r="W246">
        <v>0.91</v>
      </c>
      <c r="X246">
        <v>0.92</v>
      </c>
      <c r="Y246">
        <v>0.94</v>
      </c>
      <c r="Z246">
        <v>0.93</v>
      </c>
      <c r="AA246">
        <v>0.92</v>
      </c>
      <c r="AB246">
        <v>0.97</v>
      </c>
      <c r="AC246">
        <v>0.98</v>
      </c>
      <c r="AD246">
        <v>0.99</v>
      </c>
      <c r="AE246">
        <v>0.99</v>
      </c>
      <c r="AF246">
        <v>1</v>
      </c>
      <c r="AH246">
        <f t="shared" si="88"/>
        <v>0.80499999999999994</v>
      </c>
      <c r="AI246">
        <f t="shared" si="89"/>
        <v>0.94333333333333336</v>
      </c>
      <c r="AJ246">
        <f t="shared" si="90"/>
        <v>0.98666666666666669</v>
      </c>
      <c r="AK246">
        <f t="shared" si="91"/>
        <v>0.95666666666666667</v>
      </c>
      <c r="AL246">
        <f t="shared" si="92"/>
        <v>0.8666666666666667</v>
      </c>
      <c r="AM246">
        <f t="shared" si="93"/>
        <v>0.89333333333333342</v>
      </c>
      <c r="AN246">
        <f t="shared" si="94"/>
        <v>0.93</v>
      </c>
      <c r="AO246">
        <f t="shared" si="95"/>
        <v>0.94500000000000006</v>
      </c>
    </row>
    <row r="247" spans="1:41" x14ac:dyDescent="0.35">
      <c r="A247" t="s">
        <v>13</v>
      </c>
      <c r="B247">
        <v>0.62</v>
      </c>
    </row>
    <row r="248" spans="1:41" x14ac:dyDescent="0.35">
      <c r="A248" t="s">
        <v>14</v>
      </c>
      <c r="B248">
        <v>0.62</v>
      </c>
    </row>
    <row r="249" spans="1:41" x14ac:dyDescent="0.35">
      <c r="A249" t="s">
        <v>15</v>
      </c>
      <c r="B249">
        <v>0.62</v>
      </c>
    </row>
    <row r="251" spans="1:41" x14ac:dyDescent="0.35">
      <c r="A251" t="s">
        <v>38</v>
      </c>
      <c r="B251" s="1">
        <v>42121.493576388886</v>
      </c>
    </row>
    <row r="255" spans="1:41" x14ac:dyDescent="0.35">
      <c r="A255" s="2" t="s">
        <v>41</v>
      </c>
      <c r="C255">
        <v>25</v>
      </c>
      <c r="D255">
        <v>31.5</v>
      </c>
      <c r="E255">
        <v>40</v>
      </c>
      <c r="F255">
        <v>50</v>
      </c>
      <c r="G255">
        <v>63</v>
      </c>
      <c r="H255">
        <v>80</v>
      </c>
      <c r="I255">
        <v>100</v>
      </c>
      <c r="J255">
        <v>125</v>
      </c>
      <c r="K255">
        <v>160</v>
      </c>
      <c r="L255">
        <v>200</v>
      </c>
      <c r="M255">
        <v>250</v>
      </c>
      <c r="N255">
        <v>315</v>
      </c>
      <c r="O255">
        <v>400</v>
      </c>
      <c r="P255">
        <v>500</v>
      </c>
      <c r="Q255">
        <v>630</v>
      </c>
      <c r="R255">
        <v>800</v>
      </c>
      <c r="S255">
        <v>1000</v>
      </c>
      <c r="T255">
        <v>1250</v>
      </c>
      <c r="U255">
        <v>1600</v>
      </c>
      <c r="V255">
        <v>2000</v>
      </c>
      <c r="W255">
        <v>2500</v>
      </c>
      <c r="X255">
        <v>3150</v>
      </c>
      <c r="Y255">
        <v>4000</v>
      </c>
      <c r="Z255">
        <v>5000</v>
      </c>
      <c r="AA255">
        <v>6300</v>
      </c>
      <c r="AB255">
        <v>8000</v>
      </c>
      <c r="AC255">
        <v>10000</v>
      </c>
      <c r="AD255">
        <v>12500</v>
      </c>
      <c r="AE255">
        <v>16000</v>
      </c>
      <c r="AF255">
        <v>20000</v>
      </c>
    </row>
    <row r="256" spans="1:41" x14ac:dyDescent="0.35">
      <c r="A256" t="s">
        <v>0</v>
      </c>
      <c r="C256">
        <v>0.998</v>
      </c>
      <c r="D256">
        <v>0.60499999999999998</v>
      </c>
      <c r="E256">
        <v>0.40200000000000002</v>
      </c>
      <c r="F256">
        <v>0.45800000000000002</v>
      </c>
      <c r="G256">
        <v>0.68100000000000005</v>
      </c>
      <c r="H256">
        <v>0.623</v>
      </c>
      <c r="I256">
        <v>0.53800000000000003</v>
      </c>
      <c r="J256">
        <v>0.29399999999999998</v>
      </c>
      <c r="K256">
        <v>0.30199999999999999</v>
      </c>
      <c r="L256">
        <v>7.0999999999999994E-2</v>
      </c>
      <c r="M256">
        <v>6.9000000000000006E-2</v>
      </c>
      <c r="N256">
        <v>7.0000000000000007E-2</v>
      </c>
      <c r="O256">
        <v>0.09</v>
      </c>
      <c r="P256">
        <v>0.28100000000000003</v>
      </c>
      <c r="Q256">
        <v>7.6999999999999999E-2</v>
      </c>
      <c r="R256">
        <v>0.91100000000000003</v>
      </c>
      <c r="S256">
        <v>3.3000000000000002E-2</v>
      </c>
      <c r="T256">
        <v>0.61499999999999999</v>
      </c>
      <c r="U256">
        <v>0.60099999999999998</v>
      </c>
      <c r="V256">
        <v>0.19900000000000001</v>
      </c>
      <c r="W256">
        <v>0.46</v>
      </c>
      <c r="X256">
        <v>0.57399999999999995</v>
      </c>
      <c r="Y256">
        <v>0.46800000000000003</v>
      </c>
      <c r="Z256">
        <v>0.48699999999999999</v>
      </c>
      <c r="AA256">
        <v>0.501</v>
      </c>
      <c r="AB256">
        <v>0.32800000000000001</v>
      </c>
      <c r="AC256">
        <v>0.33</v>
      </c>
      <c r="AD256" t="s">
        <v>1</v>
      </c>
      <c r="AE256" t="s">
        <v>1</v>
      </c>
      <c r="AF256">
        <v>1E-3</v>
      </c>
    </row>
    <row r="257" spans="1:41" x14ac:dyDescent="0.35">
      <c r="A257" t="s">
        <v>2</v>
      </c>
      <c r="C257">
        <v>1.2410000000000001</v>
      </c>
      <c r="D257">
        <v>1.2050000000000001</v>
      </c>
      <c r="E257">
        <v>0.24</v>
      </c>
      <c r="F257">
        <v>0.33600000000000002</v>
      </c>
      <c r="G257">
        <v>0.54400000000000004</v>
      </c>
      <c r="H257">
        <v>0.245</v>
      </c>
      <c r="I257">
        <v>1.0549999999999999</v>
      </c>
      <c r="J257">
        <v>0.503</v>
      </c>
      <c r="K257">
        <v>0.26400000000000001</v>
      </c>
      <c r="L257">
        <v>4.2000000000000003E-2</v>
      </c>
      <c r="M257">
        <v>3.4000000000000002E-2</v>
      </c>
      <c r="N257">
        <v>0.111</v>
      </c>
      <c r="O257">
        <v>0.51200000000000001</v>
      </c>
      <c r="P257">
        <v>0.126</v>
      </c>
      <c r="Q257">
        <v>4.9000000000000002E-2</v>
      </c>
      <c r="R257">
        <v>0.34399999999999997</v>
      </c>
      <c r="S257">
        <v>0.89900000000000002</v>
      </c>
      <c r="T257">
        <v>0.878</v>
      </c>
      <c r="U257">
        <v>0.68100000000000005</v>
      </c>
      <c r="V257">
        <v>0.73499999999999999</v>
      </c>
      <c r="W257">
        <v>0.70899999999999996</v>
      </c>
      <c r="X257">
        <v>0.68300000000000005</v>
      </c>
      <c r="Y257">
        <v>0.52</v>
      </c>
      <c r="Z257">
        <v>0.53900000000000003</v>
      </c>
      <c r="AA257">
        <v>0.33900000000000002</v>
      </c>
      <c r="AB257">
        <v>0.41</v>
      </c>
      <c r="AC257">
        <v>0.35</v>
      </c>
      <c r="AD257">
        <v>0.371</v>
      </c>
      <c r="AE257">
        <v>0.309</v>
      </c>
      <c r="AF257">
        <v>0.22700000000000001</v>
      </c>
    </row>
    <row r="258" spans="1:41" x14ac:dyDescent="0.35">
      <c r="A258" t="s">
        <v>3</v>
      </c>
      <c r="C258">
        <v>0.36699999999999999</v>
      </c>
      <c r="D258">
        <v>0.80400000000000005</v>
      </c>
      <c r="E258">
        <v>0.51900000000000002</v>
      </c>
      <c r="F258">
        <v>0.38400000000000001</v>
      </c>
      <c r="G258">
        <v>0.38100000000000001</v>
      </c>
      <c r="H258">
        <v>0.20200000000000001</v>
      </c>
      <c r="I258">
        <v>0.79200000000000004</v>
      </c>
      <c r="J258">
        <v>0.35599999999999998</v>
      </c>
      <c r="K258">
        <v>0.47299999999999998</v>
      </c>
      <c r="L258">
        <v>0.97599999999999998</v>
      </c>
      <c r="M258">
        <v>0.05</v>
      </c>
      <c r="N258">
        <v>0.748</v>
      </c>
      <c r="O258">
        <v>0.94699999999999995</v>
      </c>
      <c r="P258">
        <v>1.0129999999999999</v>
      </c>
      <c r="Q258">
        <v>0.89400000000000002</v>
      </c>
      <c r="R258">
        <v>0.78500000000000003</v>
      </c>
      <c r="S258">
        <v>0.82399999999999995</v>
      </c>
      <c r="T258">
        <v>0.83399999999999996</v>
      </c>
      <c r="U258">
        <v>0.53500000000000003</v>
      </c>
      <c r="V258">
        <v>1.0409999999999999</v>
      </c>
      <c r="W258">
        <v>0.67400000000000004</v>
      </c>
      <c r="X258">
        <v>1.0489999999999999</v>
      </c>
      <c r="Y258">
        <v>0.49199999999999999</v>
      </c>
      <c r="Z258">
        <v>0.495</v>
      </c>
      <c r="AA258">
        <v>0.68500000000000005</v>
      </c>
      <c r="AB258">
        <v>0.39</v>
      </c>
      <c r="AC258">
        <v>0.35699999999999998</v>
      </c>
      <c r="AD258">
        <v>0.34300000000000003</v>
      </c>
      <c r="AE258">
        <v>0.30399999999999999</v>
      </c>
      <c r="AF258">
        <v>0.20300000000000001</v>
      </c>
    </row>
    <row r="259" spans="1:41" x14ac:dyDescent="0.35">
      <c r="A259" t="s">
        <v>4</v>
      </c>
      <c r="C259">
        <v>0.34699999999999998</v>
      </c>
      <c r="D259">
        <v>3.012</v>
      </c>
      <c r="E259">
        <v>0.49399999999999999</v>
      </c>
      <c r="F259">
        <v>0.32400000000000001</v>
      </c>
      <c r="G259">
        <v>0.371</v>
      </c>
      <c r="H259">
        <v>0.184</v>
      </c>
      <c r="I259">
        <v>1.712</v>
      </c>
      <c r="J259">
        <v>0.32400000000000001</v>
      </c>
      <c r="K259">
        <v>0.71</v>
      </c>
      <c r="L259">
        <v>1.056</v>
      </c>
      <c r="M259">
        <v>0.05</v>
      </c>
      <c r="N259">
        <v>1.103</v>
      </c>
      <c r="O259">
        <v>0.95899999999999996</v>
      </c>
      <c r="P259">
        <v>0.97199999999999998</v>
      </c>
      <c r="Q259">
        <v>0.995</v>
      </c>
      <c r="R259">
        <v>0.877</v>
      </c>
      <c r="S259">
        <v>0.92800000000000005</v>
      </c>
      <c r="T259">
        <v>0.96799999999999997</v>
      </c>
      <c r="U259">
        <v>1.127</v>
      </c>
      <c r="V259">
        <v>1.0549999999999999</v>
      </c>
      <c r="W259">
        <v>1.0840000000000001</v>
      </c>
      <c r="X259">
        <v>1.04</v>
      </c>
      <c r="Y259">
        <v>0.94299999999999995</v>
      </c>
      <c r="Z259">
        <v>0.84299999999999997</v>
      </c>
      <c r="AA259">
        <v>0.71399999999999997</v>
      </c>
      <c r="AB259">
        <v>0.60399999999999998</v>
      </c>
      <c r="AC259">
        <v>0.48199999999999998</v>
      </c>
      <c r="AD259">
        <v>0.36699999999999999</v>
      </c>
      <c r="AE259">
        <v>0.28499999999999998</v>
      </c>
      <c r="AF259">
        <v>0.19700000000000001</v>
      </c>
      <c r="AH259">
        <f>AVERAGE(G259:H259)</f>
        <v>0.27749999999999997</v>
      </c>
      <c r="AI259">
        <f>AVERAGE(I259:K259)</f>
        <v>0.91533333333333333</v>
      </c>
      <c r="AJ259">
        <f>AVERAGE(L259:N259)</f>
        <v>0.7363333333333334</v>
      </c>
      <c r="AK259">
        <f>AVERAGE(O259:Q259)</f>
        <v>0.97533333333333339</v>
      </c>
      <c r="AL259">
        <f>AVERAGE(R259:T259)</f>
        <v>0.92433333333333334</v>
      </c>
      <c r="AM259">
        <f>AVERAGE(U259:W259)</f>
        <v>1.0886666666666667</v>
      </c>
      <c r="AN259">
        <f>AVERAGE(X259:Z259)</f>
        <v>0.94200000000000006</v>
      </c>
      <c r="AO259">
        <f>AVERAGE(AA259:AB259)</f>
        <v>0.65900000000000003</v>
      </c>
    </row>
    <row r="260" spans="1:41" x14ac:dyDescent="0.35">
      <c r="A260" t="s">
        <v>5</v>
      </c>
      <c r="C260">
        <v>0.38600000000000001</v>
      </c>
      <c r="D260">
        <v>1.63</v>
      </c>
      <c r="E260">
        <v>0.47699999999999998</v>
      </c>
      <c r="F260">
        <v>0.36899999999999999</v>
      </c>
      <c r="G260">
        <v>0.48799999999999999</v>
      </c>
      <c r="H260">
        <v>0.23</v>
      </c>
      <c r="I260">
        <v>0.82599999999999996</v>
      </c>
      <c r="J260">
        <v>0.32900000000000001</v>
      </c>
      <c r="K260">
        <v>0.65100000000000002</v>
      </c>
      <c r="L260">
        <v>0.27</v>
      </c>
      <c r="M260">
        <v>3.5999999999999997E-2</v>
      </c>
      <c r="N260">
        <v>0.74299999999999999</v>
      </c>
      <c r="O260">
        <v>0.45100000000000001</v>
      </c>
      <c r="P260">
        <v>0.216</v>
      </c>
      <c r="Q260">
        <v>5.1999999999999998E-2</v>
      </c>
      <c r="R260">
        <v>0.871</v>
      </c>
      <c r="S260">
        <v>0.26600000000000001</v>
      </c>
      <c r="T260">
        <v>0.81899999999999995</v>
      </c>
      <c r="U260">
        <v>0.74099999999999999</v>
      </c>
      <c r="V260">
        <v>0.71799999999999997</v>
      </c>
      <c r="W260">
        <v>0.70199999999999996</v>
      </c>
      <c r="X260">
        <v>0.67300000000000004</v>
      </c>
      <c r="Y260">
        <v>0.50800000000000001</v>
      </c>
      <c r="Z260">
        <v>0.51700000000000002</v>
      </c>
      <c r="AA260">
        <v>0.66900000000000004</v>
      </c>
      <c r="AB260">
        <v>0.39600000000000002</v>
      </c>
      <c r="AC260">
        <v>0.34100000000000003</v>
      </c>
      <c r="AD260">
        <v>0.36399999999999999</v>
      </c>
      <c r="AE260">
        <v>0.30599999999999999</v>
      </c>
      <c r="AF260">
        <v>0.20799999999999999</v>
      </c>
      <c r="AH260">
        <f t="shared" ref="AH260:AH267" si="96">AVERAGE(G260:H260)</f>
        <v>0.35899999999999999</v>
      </c>
      <c r="AI260">
        <f t="shared" ref="AI260:AI267" si="97">AVERAGE(I260:K260)</f>
        <v>0.60199999999999998</v>
      </c>
      <c r="AJ260">
        <f t="shared" ref="AJ260:AJ267" si="98">AVERAGE(L260:N260)</f>
        <v>0.34966666666666663</v>
      </c>
      <c r="AK260">
        <f t="shared" ref="AK260:AK267" si="99">AVERAGE(O260:Q260)</f>
        <v>0.23966666666666669</v>
      </c>
      <c r="AL260">
        <f t="shared" ref="AL260:AL267" si="100">AVERAGE(R260:T260)</f>
        <v>0.65200000000000002</v>
      </c>
      <c r="AM260">
        <f t="shared" ref="AM260:AM267" si="101">AVERAGE(U260:W260)</f>
        <v>0.72033333333333338</v>
      </c>
      <c r="AN260">
        <f t="shared" ref="AN260:AN267" si="102">AVERAGE(X260:Z260)</f>
        <v>0.56599999999999995</v>
      </c>
      <c r="AO260">
        <f t="shared" ref="AO260:AO267" si="103">AVERAGE(AA260:AB260)</f>
        <v>0.53249999999999997</v>
      </c>
    </row>
    <row r="261" spans="1:41" x14ac:dyDescent="0.35">
      <c r="A261" t="s">
        <v>6</v>
      </c>
      <c r="C261">
        <v>1.2410000000000001</v>
      </c>
      <c r="D261">
        <v>0.80400000000000005</v>
      </c>
      <c r="E261">
        <v>0.24</v>
      </c>
      <c r="F261">
        <v>0.38400000000000001</v>
      </c>
      <c r="G261">
        <v>0.371</v>
      </c>
      <c r="H261">
        <v>0.245</v>
      </c>
      <c r="I261">
        <v>1.712</v>
      </c>
      <c r="J261">
        <v>0.35599999999999998</v>
      </c>
      <c r="K261">
        <v>0.26400000000000001</v>
      </c>
      <c r="L261">
        <v>4.2000000000000003E-2</v>
      </c>
      <c r="M261">
        <v>3.4000000000000002E-2</v>
      </c>
      <c r="N261">
        <v>0.111</v>
      </c>
      <c r="O261">
        <v>0.95899999999999996</v>
      </c>
      <c r="P261">
        <v>0.97199999999999998</v>
      </c>
      <c r="Q261">
        <v>0.89400000000000002</v>
      </c>
      <c r="R261">
        <v>0.78500000000000003</v>
      </c>
      <c r="S261">
        <v>0.82399999999999995</v>
      </c>
      <c r="T261">
        <v>0.83399999999999996</v>
      </c>
      <c r="U261">
        <v>0.68100000000000005</v>
      </c>
      <c r="V261">
        <v>1.0549999999999999</v>
      </c>
      <c r="W261">
        <v>1.0840000000000001</v>
      </c>
      <c r="X261">
        <v>1.04</v>
      </c>
      <c r="Y261">
        <v>0.94299999999999995</v>
      </c>
      <c r="Z261">
        <v>0.53900000000000003</v>
      </c>
      <c r="AA261">
        <v>0.68500000000000005</v>
      </c>
      <c r="AB261">
        <v>0.39</v>
      </c>
      <c r="AC261">
        <v>0.35699999999999998</v>
      </c>
      <c r="AD261">
        <v>0.36699999999999999</v>
      </c>
      <c r="AE261">
        <v>0.30399999999999999</v>
      </c>
      <c r="AF261">
        <v>0.19700000000000001</v>
      </c>
      <c r="AH261">
        <f t="shared" si="96"/>
        <v>0.308</v>
      </c>
      <c r="AI261">
        <f t="shared" si="97"/>
        <v>0.77733333333333332</v>
      </c>
      <c r="AJ261">
        <f t="shared" si="98"/>
        <v>6.2333333333333331E-2</v>
      </c>
      <c r="AK261">
        <f t="shared" si="99"/>
        <v>0.94166666666666676</v>
      </c>
      <c r="AL261">
        <f t="shared" si="100"/>
        <v>0.81433333333333335</v>
      </c>
      <c r="AM261">
        <f t="shared" si="101"/>
        <v>0.94000000000000006</v>
      </c>
      <c r="AN261">
        <f t="shared" si="102"/>
        <v>0.84066666666666678</v>
      </c>
      <c r="AO261">
        <f t="shared" si="103"/>
        <v>0.53750000000000009</v>
      </c>
    </row>
    <row r="262" spans="1:41" x14ac:dyDescent="0.35">
      <c r="A262" t="s">
        <v>7</v>
      </c>
      <c r="C262">
        <v>7.34</v>
      </c>
      <c r="D262">
        <v>7.09</v>
      </c>
      <c r="E262">
        <v>4.45</v>
      </c>
      <c r="F262">
        <v>-0.39</v>
      </c>
      <c r="G262">
        <v>-0.99</v>
      </c>
      <c r="H262">
        <v>-6.59</v>
      </c>
      <c r="I262">
        <v>-4.0599999999999996</v>
      </c>
      <c r="J262">
        <v>-0.79</v>
      </c>
      <c r="K262">
        <v>4.24</v>
      </c>
      <c r="L262" t="s">
        <v>1</v>
      </c>
      <c r="M262" t="s">
        <v>1</v>
      </c>
      <c r="N262">
        <v>10.37</v>
      </c>
      <c r="O262">
        <v>5.46</v>
      </c>
      <c r="P262">
        <v>5.92</v>
      </c>
      <c r="Q262">
        <v>6.15</v>
      </c>
      <c r="R262">
        <v>3.57</v>
      </c>
      <c r="S262">
        <v>4.08</v>
      </c>
      <c r="T262">
        <v>3.73</v>
      </c>
      <c r="U262">
        <v>3.93</v>
      </c>
      <c r="V262">
        <v>4.25</v>
      </c>
      <c r="W262">
        <v>4.75</v>
      </c>
      <c r="X262">
        <v>4.8600000000000003</v>
      </c>
      <c r="Y262">
        <v>6.48</v>
      </c>
      <c r="Z262">
        <v>4.6399999999999997</v>
      </c>
      <c r="AA262">
        <v>3.04</v>
      </c>
      <c r="AB262">
        <v>7.51</v>
      </c>
      <c r="AC262">
        <v>8.33</v>
      </c>
      <c r="AD262">
        <v>8.58</v>
      </c>
      <c r="AE262">
        <v>9.43</v>
      </c>
      <c r="AF262">
        <v>14.95</v>
      </c>
      <c r="AH262">
        <f t="shared" si="96"/>
        <v>-3.79</v>
      </c>
      <c r="AI262">
        <f t="shared" si="97"/>
        <v>-0.20333333333333314</v>
      </c>
      <c r="AJ262">
        <f t="shared" si="98"/>
        <v>10.37</v>
      </c>
      <c r="AK262">
        <f t="shared" si="99"/>
        <v>5.8433333333333337</v>
      </c>
      <c r="AL262">
        <f t="shared" si="100"/>
        <v>3.7933333333333334</v>
      </c>
      <c r="AM262">
        <f t="shared" si="101"/>
        <v>4.3099999999999996</v>
      </c>
      <c r="AN262">
        <f t="shared" si="102"/>
        <v>5.3266666666666671</v>
      </c>
      <c r="AO262">
        <f t="shared" si="103"/>
        <v>5.2750000000000004</v>
      </c>
    </row>
    <row r="263" spans="1:41" x14ac:dyDescent="0.35">
      <c r="A263" t="s">
        <v>8</v>
      </c>
      <c r="C263">
        <v>12.16</v>
      </c>
      <c r="D263">
        <v>9.52</v>
      </c>
      <c r="E263">
        <v>10.68</v>
      </c>
      <c r="F263">
        <v>2.44</v>
      </c>
      <c r="G263">
        <v>-0.5</v>
      </c>
      <c r="H263">
        <v>-5.22</v>
      </c>
      <c r="I263">
        <v>8.3000000000000007</v>
      </c>
      <c r="J263">
        <v>10.75</v>
      </c>
      <c r="K263">
        <v>8.9</v>
      </c>
      <c r="L263" t="s">
        <v>1</v>
      </c>
      <c r="M263" t="s">
        <v>1</v>
      </c>
      <c r="N263">
        <v>22.4</v>
      </c>
      <c r="O263">
        <v>7.84</v>
      </c>
      <c r="P263">
        <v>10.19</v>
      </c>
      <c r="Q263">
        <v>7.59</v>
      </c>
      <c r="R263">
        <v>5.31</v>
      </c>
      <c r="S263">
        <v>6.49</v>
      </c>
      <c r="T263">
        <v>5.6</v>
      </c>
      <c r="U263">
        <v>6.01</v>
      </c>
      <c r="V263">
        <v>7.91</v>
      </c>
      <c r="W263">
        <v>7.85</v>
      </c>
      <c r="X263">
        <v>7.05</v>
      </c>
      <c r="Y263">
        <v>9.1300000000000008</v>
      </c>
      <c r="Z263">
        <v>7.58</v>
      </c>
      <c r="AA263">
        <v>6.46</v>
      </c>
      <c r="AB263">
        <v>10.74</v>
      </c>
      <c r="AC263">
        <v>11.44</v>
      </c>
      <c r="AD263">
        <v>12.03</v>
      </c>
      <c r="AE263">
        <v>13.77</v>
      </c>
      <c r="AF263">
        <v>22.94</v>
      </c>
      <c r="AH263">
        <f t="shared" si="96"/>
        <v>-2.86</v>
      </c>
      <c r="AI263">
        <f t="shared" si="97"/>
        <v>9.3166666666666682</v>
      </c>
      <c r="AJ263">
        <f t="shared" si="98"/>
        <v>22.4</v>
      </c>
      <c r="AK263">
        <f t="shared" si="99"/>
        <v>8.5400000000000009</v>
      </c>
      <c r="AL263">
        <f t="shared" si="100"/>
        <v>5.8</v>
      </c>
      <c r="AM263">
        <f t="shared" si="101"/>
        <v>7.2566666666666668</v>
      </c>
      <c r="AN263">
        <f t="shared" si="102"/>
        <v>7.919999999999999</v>
      </c>
      <c r="AO263">
        <f t="shared" si="103"/>
        <v>8.6</v>
      </c>
    </row>
    <row r="264" spans="1:41" x14ac:dyDescent="0.35">
      <c r="A264" t="s">
        <v>9</v>
      </c>
      <c r="C264">
        <v>15.43</v>
      </c>
      <c r="D264">
        <v>11.22</v>
      </c>
      <c r="E264">
        <v>17.239999999999998</v>
      </c>
      <c r="F264">
        <v>10.199999999999999</v>
      </c>
      <c r="G264">
        <v>6.28</v>
      </c>
      <c r="H264">
        <v>7.46</v>
      </c>
      <c r="I264">
        <v>9.93</v>
      </c>
      <c r="J264">
        <v>15.94</v>
      </c>
      <c r="K264">
        <v>12.19</v>
      </c>
      <c r="L264" t="s">
        <v>1</v>
      </c>
      <c r="M264" t="s">
        <v>1</v>
      </c>
      <c r="N264" t="s">
        <v>1</v>
      </c>
      <c r="O264">
        <v>10.58</v>
      </c>
      <c r="P264">
        <v>11.86</v>
      </c>
      <c r="Q264">
        <v>9.2899999999999991</v>
      </c>
      <c r="R264">
        <v>6.71</v>
      </c>
      <c r="S264">
        <v>7.84</v>
      </c>
      <c r="T264">
        <v>9.01</v>
      </c>
      <c r="U264">
        <v>8.92</v>
      </c>
      <c r="V264">
        <v>9.52</v>
      </c>
      <c r="W264">
        <v>10.54</v>
      </c>
      <c r="X264">
        <v>10.19</v>
      </c>
      <c r="Y264">
        <v>11.89</v>
      </c>
      <c r="Z264">
        <v>11.27</v>
      </c>
      <c r="AA264">
        <v>9.76</v>
      </c>
      <c r="AB264">
        <v>15.28</v>
      </c>
      <c r="AC264">
        <v>17.53</v>
      </c>
      <c r="AD264">
        <v>19.46</v>
      </c>
      <c r="AE264">
        <v>22.5</v>
      </c>
      <c r="AF264">
        <v>31.06</v>
      </c>
      <c r="AH264">
        <f t="shared" si="96"/>
        <v>6.87</v>
      </c>
      <c r="AI264">
        <f t="shared" si="97"/>
        <v>12.686666666666666</v>
      </c>
      <c r="AJ264" t="e">
        <f t="shared" si="98"/>
        <v>#DIV/0!</v>
      </c>
      <c r="AK264">
        <f t="shared" si="99"/>
        <v>10.576666666666666</v>
      </c>
      <c r="AL264">
        <f t="shared" si="100"/>
        <v>7.8533333333333344</v>
      </c>
      <c r="AM264">
        <f t="shared" si="101"/>
        <v>9.6599999999999984</v>
      </c>
      <c r="AN264">
        <f t="shared" si="102"/>
        <v>11.116666666666665</v>
      </c>
      <c r="AO264">
        <f t="shared" si="103"/>
        <v>12.52</v>
      </c>
    </row>
    <row r="265" spans="1:41" x14ac:dyDescent="0.35">
      <c r="A265" t="s">
        <v>10</v>
      </c>
      <c r="C265">
        <v>9.25</v>
      </c>
      <c r="D265">
        <v>8.94</v>
      </c>
      <c r="E265">
        <v>4.53</v>
      </c>
      <c r="F265">
        <v>-1.83</v>
      </c>
      <c r="G265">
        <v>-3.33</v>
      </c>
      <c r="H265">
        <v>-11.56</v>
      </c>
      <c r="I265">
        <v>-3.67</v>
      </c>
      <c r="J265">
        <v>-7.84</v>
      </c>
      <c r="K265">
        <v>2.74</v>
      </c>
      <c r="L265">
        <v>18.260000000000002</v>
      </c>
      <c r="M265" t="s">
        <v>1</v>
      </c>
      <c r="N265">
        <v>6.08</v>
      </c>
      <c r="O265">
        <v>3.74</v>
      </c>
      <c r="P265">
        <v>1.53</v>
      </c>
      <c r="Q265">
        <v>4.1399999999999997</v>
      </c>
      <c r="R265">
        <v>2.44</v>
      </c>
      <c r="S265">
        <v>1.87</v>
      </c>
      <c r="T265">
        <v>2.89</v>
      </c>
      <c r="U265">
        <v>1.56</v>
      </c>
      <c r="V265">
        <v>2.59</v>
      </c>
      <c r="W265">
        <v>3.67</v>
      </c>
      <c r="X265">
        <v>4.0999999999999996</v>
      </c>
      <c r="Y265">
        <v>5.66</v>
      </c>
      <c r="Z265">
        <v>3.86</v>
      </c>
      <c r="AA265">
        <v>2.09</v>
      </c>
      <c r="AB265">
        <v>6.69</v>
      </c>
      <c r="AC265">
        <v>7.55</v>
      </c>
      <c r="AD265">
        <v>7.17</v>
      </c>
      <c r="AE265">
        <v>6.89</v>
      </c>
      <c r="AF265">
        <v>10.199999999999999</v>
      </c>
      <c r="AH265">
        <f t="shared" si="96"/>
        <v>-7.4450000000000003</v>
      </c>
      <c r="AI265">
        <f t="shared" si="97"/>
        <v>-2.9233333333333333</v>
      </c>
      <c r="AJ265">
        <f t="shared" si="98"/>
        <v>12.170000000000002</v>
      </c>
      <c r="AK265">
        <f t="shared" si="99"/>
        <v>3.1366666666666667</v>
      </c>
      <c r="AL265">
        <f t="shared" si="100"/>
        <v>2.4000000000000004</v>
      </c>
      <c r="AM265">
        <f t="shared" si="101"/>
        <v>2.6066666666666669</v>
      </c>
      <c r="AN265">
        <f t="shared" si="102"/>
        <v>4.54</v>
      </c>
      <c r="AO265">
        <f t="shared" si="103"/>
        <v>4.3900000000000006</v>
      </c>
    </row>
    <row r="266" spans="1:41" x14ac:dyDescent="0.35">
      <c r="A266" t="s">
        <v>11</v>
      </c>
      <c r="C266">
        <v>0.94</v>
      </c>
      <c r="D266">
        <v>0.9</v>
      </c>
      <c r="E266">
        <v>0.92</v>
      </c>
      <c r="F266">
        <v>0.64</v>
      </c>
      <c r="G266">
        <v>0.47</v>
      </c>
      <c r="H266">
        <v>0.23</v>
      </c>
      <c r="I266">
        <v>0.87</v>
      </c>
      <c r="J266">
        <v>0.92</v>
      </c>
      <c r="K266">
        <v>0.89</v>
      </c>
      <c r="L266">
        <v>1</v>
      </c>
      <c r="M266">
        <v>1</v>
      </c>
      <c r="N266">
        <v>0.99</v>
      </c>
      <c r="O266">
        <v>0.86</v>
      </c>
      <c r="P266">
        <v>0.91</v>
      </c>
      <c r="Q266">
        <v>0.85</v>
      </c>
      <c r="R266">
        <v>0.77</v>
      </c>
      <c r="S266">
        <v>0.82</v>
      </c>
      <c r="T266">
        <v>0.78</v>
      </c>
      <c r="U266">
        <v>0.8</v>
      </c>
      <c r="V266">
        <v>0.86</v>
      </c>
      <c r="W266">
        <v>0.86</v>
      </c>
      <c r="X266">
        <v>0.84</v>
      </c>
      <c r="Y266">
        <v>0.89</v>
      </c>
      <c r="Z266">
        <v>0.85</v>
      </c>
      <c r="AA266">
        <v>0.82</v>
      </c>
      <c r="AB266">
        <v>0.92</v>
      </c>
      <c r="AC266">
        <v>0.93</v>
      </c>
      <c r="AD266">
        <v>0.94</v>
      </c>
      <c r="AE266">
        <v>0.96</v>
      </c>
      <c r="AF266">
        <v>0.99</v>
      </c>
      <c r="AH266">
        <f t="shared" si="96"/>
        <v>0.35</v>
      </c>
      <c r="AI266">
        <f t="shared" si="97"/>
        <v>0.89333333333333342</v>
      </c>
      <c r="AJ266">
        <f t="shared" si="98"/>
        <v>0.9966666666666667</v>
      </c>
      <c r="AK266">
        <f t="shared" si="99"/>
        <v>0.87333333333333341</v>
      </c>
      <c r="AL266">
        <f t="shared" si="100"/>
        <v>0.79</v>
      </c>
      <c r="AM266">
        <f t="shared" si="101"/>
        <v>0.84</v>
      </c>
      <c r="AN266">
        <f t="shared" si="102"/>
        <v>0.86</v>
      </c>
      <c r="AO266">
        <f t="shared" si="103"/>
        <v>0.87</v>
      </c>
    </row>
    <row r="267" spans="1:41" x14ac:dyDescent="0.35">
      <c r="A267" t="s">
        <v>12</v>
      </c>
      <c r="C267">
        <v>0.97</v>
      </c>
      <c r="D267">
        <v>0.93</v>
      </c>
      <c r="E267">
        <v>0.98</v>
      </c>
      <c r="F267">
        <v>0.91</v>
      </c>
      <c r="G267">
        <v>0.81</v>
      </c>
      <c r="H267">
        <v>0.85</v>
      </c>
      <c r="I267">
        <v>0.91</v>
      </c>
      <c r="J267">
        <v>0.98</v>
      </c>
      <c r="K267">
        <v>0.94</v>
      </c>
      <c r="L267">
        <v>1</v>
      </c>
      <c r="M267">
        <v>1</v>
      </c>
      <c r="N267">
        <v>1</v>
      </c>
      <c r="O267">
        <v>0.92</v>
      </c>
      <c r="P267">
        <v>0.94</v>
      </c>
      <c r="Q267">
        <v>0.89</v>
      </c>
      <c r="R267">
        <v>0.82</v>
      </c>
      <c r="S267">
        <v>0.86</v>
      </c>
      <c r="T267">
        <v>0.89</v>
      </c>
      <c r="U267">
        <v>0.89</v>
      </c>
      <c r="V267">
        <v>0.9</v>
      </c>
      <c r="W267">
        <v>0.92</v>
      </c>
      <c r="X267">
        <v>0.91</v>
      </c>
      <c r="Y267">
        <v>0.94</v>
      </c>
      <c r="Z267">
        <v>0.93</v>
      </c>
      <c r="AA267">
        <v>0.9</v>
      </c>
      <c r="AB267">
        <v>0.97</v>
      </c>
      <c r="AC267">
        <v>0.98</v>
      </c>
      <c r="AD267">
        <v>0.99</v>
      </c>
      <c r="AE267">
        <v>0.99</v>
      </c>
      <c r="AF267">
        <v>1</v>
      </c>
      <c r="AH267">
        <f t="shared" si="96"/>
        <v>0.83000000000000007</v>
      </c>
      <c r="AI267">
        <f t="shared" si="97"/>
        <v>0.94333333333333336</v>
      </c>
      <c r="AJ267">
        <f t="shared" si="98"/>
        <v>1</v>
      </c>
      <c r="AK267">
        <f t="shared" si="99"/>
        <v>0.91666666666666663</v>
      </c>
      <c r="AL267">
        <f t="shared" si="100"/>
        <v>0.85666666666666658</v>
      </c>
      <c r="AM267">
        <f t="shared" si="101"/>
        <v>0.90333333333333332</v>
      </c>
      <c r="AN267">
        <f t="shared" si="102"/>
        <v>0.92666666666666675</v>
      </c>
      <c r="AO267">
        <f t="shared" si="103"/>
        <v>0.93500000000000005</v>
      </c>
    </row>
    <row r="268" spans="1:41" x14ac:dyDescent="0.35">
      <c r="A268" t="s">
        <v>13</v>
      </c>
      <c r="B268">
        <v>0.62</v>
      </c>
    </row>
    <row r="269" spans="1:41" x14ac:dyDescent="0.35">
      <c r="A269" t="s">
        <v>14</v>
      </c>
      <c r="B269">
        <v>0.62</v>
      </c>
    </row>
    <row r="270" spans="1:41" x14ac:dyDescent="0.35">
      <c r="A270" t="s">
        <v>15</v>
      </c>
      <c r="B270">
        <v>0.62</v>
      </c>
    </row>
    <row r="272" spans="1:41" x14ac:dyDescent="0.35">
      <c r="A272" t="s">
        <v>40</v>
      </c>
      <c r="B272" s="1">
        <v>42121.494606481479</v>
      </c>
    </row>
    <row r="276" spans="1:41" x14ac:dyDescent="0.35">
      <c r="A276" s="2" t="s">
        <v>43</v>
      </c>
      <c r="C276">
        <v>25</v>
      </c>
      <c r="D276">
        <v>31.5</v>
      </c>
      <c r="E276">
        <v>40</v>
      </c>
      <c r="F276">
        <v>50</v>
      </c>
      <c r="G276">
        <v>63</v>
      </c>
      <c r="H276">
        <v>80</v>
      </c>
      <c r="I276">
        <v>100</v>
      </c>
      <c r="J276">
        <v>125</v>
      </c>
      <c r="K276">
        <v>160</v>
      </c>
      <c r="L276">
        <v>200</v>
      </c>
      <c r="M276">
        <v>250</v>
      </c>
      <c r="N276">
        <v>315</v>
      </c>
      <c r="O276">
        <v>400</v>
      </c>
      <c r="P276">
        <v>500</v>
      </c>
      <c r="Q276">
        <v>630</v>
      </c>
      <c r="R276">
        <v>800</v>
      </c>
      <c r="S276">
        <v>1000</v>
      </c>
      <c r="T276">
        <v>1250</v>
      </c>
      <c r="U276">
        <v>1600</v>
      </c>
      <c r="V276">
        <v>2000</v>
      </c>
      <c r="W276">
        <v>2500</v>
      </c>
      <c r="X276">
        <v>3150</v>
      </c>
      <c r="Y276">
        <v>4000</v>
      </c>
      <c r="Z276">
        <v>5000</v>
      </c>
      <c r="AA276">
        <v>6300</v>
      </c>
      <c r="AB276">
        <v>8000</v>
      </c>
      <c r="AC276">
        <v>10000</v>
      </c>
      <c r="AD276">
        <v>12500</v>
      </c>
      <c r="AE276">
        <v>16000</v>
      </c>
      <c r="AF276">
        <v>20000</v>
      </c>
    </row>
    <row r="277" spans="1:41" x14ac:dyDescent="0.35">
      <c r="A277" t="s">
        <v>0</v>
      </c>
      <c r="C277">
        <v>0.94899999999999995</v>
      </c>
      <c r="D277">
        <v>0.55100000000000005</v>
      </c>
      <c r="E277">
        <v>0.40100000000000002</v>
      </c>
      <c r="F277">
        <v>0.45900000000000002</v>
      </c>
      <c r="G277">
        <v>0.83499999999999996</v>
      </c>
      <c r="H277">
        <v>0.52600000000000002</v>
      </c>
      <c r="I277">
        <v>0.53300000000000003</v>
      </c>
      <c r="J277">
        <v>0.27100000000000002</v>
      </c>
      <c r="K277">
        <v>0.29199999999999998</v>
      </c>
      <c r="L277">
        <v>0.158</v>
      </c>
      <c r="M277">
        <v>6.7000000000000004E-2</v>
      </c>
      <c r="N277">
        <v>8.1000000000000003E-2</v>
      </c>
      <c r="O277">
        <v>9.4E-2</v>
      </c>
      <c r="P277">
        <v>0.26300000000000001</v>
      </c>
      <c r="Q277">
        <v>6.9000000000000006E-2</v>
      </c>
      <c r="R277">
        <v>1.4E-2</v>
      </c>
      <c r="S277">
        <v>0.59399999999999997</v>
      </c>
      <c r="T277">
        <v>8.4000000000000005E-2</v>
      </c>
      <c r="U277">
        <v>7.9000000000000001E-2</v>
      </c>
      <c r="V277">
        <v>0.44900000000000001</v>
      </c>
      <c r="W277">
        <v>0.56999999999999995</v>
      </c>
      <c r="X277">
        <v>0.499</v>
      </c>
      <c r="Y277">
        <v>0.48199999999999998</v>
      </c>
      <c r="Z277">
        <v>0.42399999999999999</v>
      </c>
      <c r="AA277">
        <v>0.46400000000000002</v>
      </c>
      <c r="AB277">
        <v>0.32100000000000001</v>
      </c>
      <c r="AC277">
        <v>0.27900000000000003</v>
      </c>
      <c r="AD277" t="s">
        <v>1</v>
      </c>
      <c r="AE277" t="s">
        <v>1</v>
      </c>
      <c r="AF277">
        <v>2E-3</v>
      </c>
    </row>
    <row r="278" spans="1:41" x14ac:dyDescent="0.35">
      <c r="A278" t="s">
        <v>2</v>
      </c>
      <c r="C278">
        <v>1.0289999999999999</v>
      </c>
      <c r="D278">
        <v>0.88900000000000001</v>
      </c>
      <c r="E278">
        <v>0.23799999999999999</v>
      </c>
      <c r="F278">
        <v>0.33700000000000002</v>
      </c>
      <c r="G278">
        <v>0.57999999999999996</v>
      </c>
      <c r="H278">
        <v>0.24399999999999999</v>
      </c>
      <c r="I278">
        <v>1.0649999999999999</v>
      </c>
      <c r="J278">
        <v>0.28100000000000003</v>
      </c>
      <c r="K278">
        <v>0.251</v>
      </c>
      <c r="L278">
        <v>0.30199999999999999</v>
      </c>
      <c r="M278">
        <v>1.333</v>
      </c>
      <c r="N278">
        <v>9.6000000000000002E-2</v>
      </c>
      <c r="O278">
        <v>7.4999999999999997E-2</v>
      </c>
      <c r="P278">
        <v>5.8000000000000003E-2</v>
      </c>
      <c r="Q278">
        <v>1.1599999999999999</v>
      </c>
      <c r="R278">
        <v>1.095</v>
      </c>
      <c r="S278">
        <v>0.77900000000000003</v>
      </c>
      <c r="T278">
        <v>0.126</v>
      </c>
      <c r="U278">
        <v>0.73199999999999998</v>
      </c>
      <c r="V278">
        <v>0.61899999999999999</v>
      </c>
      <c r="W278">
        <v>0.70299999999999996</v>
      </c>
      <c r="X278">
        <v>0.72899999999999998</v>
      </c>
      <c r="Y278">
        <v>0.56399999999999995</v>
      </c>
      <c r="Z278">
        <v>0.52100000000000002</v>
      </c>
      <c r="AA278">
        <v>0.32400000000000001</v>
      </c>
      <c r="AB278">
        <v>0.442</v>
      </c>
      <c r="AC278">
        <v>0.33400000000000002</v>
      </c>
      <c r="AD278">
        <v>0.35</v>
      </c>
      <c r="AE278">
        <v>0.32300000000000001</v>
      </c>
      <c r="AF278">
        <v>0</v>
      </c>
    </row>
    <row r="279" spans="1:41" x14ac:dyDescent="0.35">
      <c r="A279" t="s">
        <v>3</v>
      </c>
      <c r="C279">
        <v>0.442</v>
      </c>
      <c r="D279">
        <v>0.63300000000000001</v>
      </c>
      <c r="E279">
        <v>0.51400000000000001</v>
      </c>
      <c r="F279">
        <v>0.38600000000000001</v>
      </c>
      <c r="G279">
        <v>0.42599999999999999</v>
      </c>
      <c r="H279">
        <v>0.2</v>
      </c>
      <c r="I279">
        <v>0.81799999999999995</v>
      </c>
      <c r="J279">
        <v>0.313</v>
      </c>
      <c r="K279">
        <v>0.52400000000000002</v>
      </c>
      <c r="L279">
        <v>0.90900000000000003</v>
      </c>
      <c r="M279">
        <v>0.76200000000000001</v>
      </c>
      <c r="N279">
        <v>0.77400000000000002</v>
      </c>
      <c r="O279">
        <v>0.95299999999999996</v>
      </c>
      <c r="P279">
        <v>5.8000000000000003E-2</v>
      </c>
      <c r="Q279">
        <v>1.0269999999999999</v>
      </c>
      <c r="R279">
        <v>0.78500000000000003</v>
      </c>
      <c r="S279">
        <v>0.86399999999999999</v>
      </c>
      <c r="T279">
        <v>0.92500000000000004</v>
      </c>
      <c r="U279">
        <v>0.92100000000000004</v>
      </c>
      <c r="V279">
        <v>0.95899999999999996</v>
      </c>
      <c r="W279">
        <v>0.64500000000000002</v>
      </c>
      <c r="X279">
        <v>1.0189999999999999</v>
      </c>
      <c r="Y279">
        <v>0.91200000000000003</v>
      </c>
      <c r="Z279">
        <v>0.49099999999999999</v>
      </c>
      <c r="AA279">
        <v>0.71</v>
      </c>
      <c r="AB279">
        <v>0.39500000000000002</v>
      </c>
      <c r="AC279">
        <v>0.36399999999999999</v>
      </c>
      <c r="AD279">
        <v>0.35599999999999998</v>
      </c>
      <c r="AE279">
        <v>0.30199999999999999</v>
      </c>
      <c r="AF279">
        <v>0</v>
      </c>
    </row>
    <row r="280" spans="1:41" x14ac:dyDescent="0.35">
      <c r="A280" t="s">
        <v>4</v>
      </c>
      <c r="C280">
        <v>0.41799999999999998</v>
      </c>
      <c r="D280">
        <v>0.622</v>
      </c>
      <c r="E280">
        <v>0.45100000000000001</v>
      </c>
      <c r="F280">
        <v>0.32400000000000001</v>
      </c>
      <c r="G280">
        <v>0.70899999999999996</v>
      </c>
      <c r="H280">
        <v>0.191</v>
      </c>
      <c r="I280">
        <v>0.67600000000000005</v>
      </c>
      <c r="J280">
        <v>0.29099999999999998</v>
      </c>
      <c r="K280">
        <v>0.49</v>
      </c>
      <c r="L280">
        <v>0.95499999999999996</v>
      </c>
      <c r="M280">
        <v>0.94</v>
      </c>
      <c r="N280">
        <v>0.25700000000000001</v>
      </c>
      <c r="O280">
        <v>1.0269999999999999</v>
      </c>
      <c r="P280">
        <v>1.0900000000000001</v>
      </c>
      <c r="Q280">
        <v>1.03</v>
      </c>
      <c r="R280">
        <v>0.91900000000000004</v>
      </c>
      <c r="S280">
        <v>0.95399999999999996</v>
      </c>
      <c r="T280">
        <v>1.05</v>
      </c>
      <c r="U280">
        <v>1.0960000000000001</v>
      </c>
      <c r="V280">
        <v>1.028</v>
      </c>
      <c r="W280">
        <v>1.052</v>
      </c>
      <c r="X280">
        <v>1.0449999999999999</v>
      </c>
      <c r="Y280">
        <v>0.94399999999999995</v>
      </c>
      <c r="Z280">
        <v>0.83699999999999997</v>
      </c>
      <c r="AA280">
        <v>0.71399999999999997</v>
      </c>
      <c r="AB280">
        <v>0.624</v>
      </c>
      <c r="AC280">
        <v>0.34</v>
      </c>
      <c r="AD280">
        <v>0.376</v>
      </c>
      <c r="AE280">
        <v>0.28100000000000003</v>
      </c>
      <c r="AF280">
        <v>0</v>
      </c>
      <c r="AH280">
        <f>AVERAGE(G280:H280)</f>
        <v>0.44999999999999996</v>
      </c>
      <c r="AI280">
        <f>AVERAGE(I280:K280)</f>
        <v>0.48566666666666669</v>
      </c>
      <c r="AJ280">
        <f>AVERAGE(L280:N280)</f>
        <v>0.71733333333333338</v>
      </c>
      <c r="AK280">
        <f>AVERAGE(O280:Q280)</f>
        <v>1.0490000000000002</v>
      </c>
      <c r="AL280">
        <f>AVERAGE(R280:T280)</f>
        <v>0.97433333333333338</v>
      </c>
      <c r="AM280">
        <f>AVERAGE(U280:W280)</f>
        <v>1.0586666666666666</v>
      </c>
      <c r="AN280">
        <f>AVERAGE(X280:Z280)</f>
        <v>0.94199999999999984</v>
      </c>
      <c r="AO280">
        <f>AVERAGE(AA280:AB280)</f>
        <v>0.66900000000000004</v>
      </c>
    </row>
    <row r="281" spans="1:41" x14ac:dyDescent="0.35">
      <c r="A281" t="s">
        <v>5</v>
      </c>
      <c r="C281">
        <v>0.99399999999999999</v>
      </c>
      <c r="D281">
        <v>1.635</v>
      </c>
      <c r="E281">
        <v>0.437</v>
      </c>
      <c r="F281">
        <v>0.372</v>
      </c>
      <c r="G281">
        <v>0.55200000000000005</v>
      </c>
      <c r="H281">
        <v>0.23100000000000001</v>
      </c>
      <c r="I281">
        <v>0.85</v>
      </c>
      <c r="J281">
        <v>0.27600000000000002</v>
      </c>
      <c r="K281">
        <v>0.26100000000000001</v>
      </c>
      <c r="L281">
        <v>0.25</v>
      </c>
      <c r="M281">
        <v>0.505</v>
      </c>
      <c r="N281">
        <v>0.82699999999999996</v>
      </c>
      <c r="O281">
        <v>0.32800000000000001</v>
      </c>
      <c r="P281">
        <v>6.0999999999999999E-2</v>
      </c>
      <c r="Q281">
        <v>1.107</v>
      </c>
      <c r="R281">
        <v>0.745</v>
      </c>
      <c r="S281">
        <v>0.80800000000000005</v>
      </c>
      <c r="T281">
        <v>0.91100000000000003</v>
      </c>
      <c r="U281">
        <v>0.74399999999999999</v>
      </c>
      <c r="V281">
        <v>0.60499999999999998</v>
      </c>
      <c r="W281">
        <v>0.67</v>
      </c>
      <c r="X281">
        <v>0.67900000000000005</v>
      </c>
      <c r="Y281">
        <v>0.59799999999999998</v>
      </c>
      <c r="Z281">
        <v>0.51300000000000001</v>
      </c>
      <c r="AA281">
        <v>0.60499999999999998</v>
      </c>
      <c r="AB281">
        <v>0.40899999999999997</v>
      </c>
      <c r="AC281">
        <v>0.34599999999999997</v>
      </c>
      <c r="AD281">
        <v>0.35399999999999998</v>
      </c>
      <c r="AE281">
        <v>0.31900000000000001</v>
      </c>
      <c r="AF281">
        <v>0</v>
      </c>
      <c r="AH281">
        <f t="shared" ref="AH281:AH288" si="104">AVERAGE(G281:H281)</f>
        <v>0.39150000000000001</v>
      </c>
      <c r="AI281">
        <f t="shared" ref="AI281:AI288" si="105">AVERAGE(I281:K281)</f>
        <v>0.46233333333333332</v>
      </c>
      <c r="AJ281">
        <f t="shared" ref="AJ281:AJ288" si="106">AVERAGE(L281:N281)</f>
        <v>0.52733333333333332</v>
      </c>
      <c r="AK281">
        <f t="shared" ref="AK281:AK288" si="107">AVERAGE(O281:Q281)</f>
        <v>0.49866666666666665</v>
      </c>
      <c r="AL281">
        <f t="shared" ref="AL281:AL288" si="108">AVERAGE(R281:T281)</f>
        <v>0.82133333333333336</v>
      </c>
      <c r="AM281">
        <f t="shared" ref="AM281:AM288" si="109">AVERAGE(U281:W281)</f>
        <v>0.67300000000000004</v>
      </c>
      <c r="AN281">
        <f t="shared" ref="AN281:AN288" si="110">AVERAGE(X281:Z281)</f>
        <v>0.59666666666666668</v>
      </c>
      <c r="AO281">
        <f t="shared" ref="AO281:AO288" si="111">AVERAGE(AA281:AB281)</f>
        <v>0.50700000000000001</v>
      </c>
    </row>
    <row r="282" spans="1:41" x14ac:dyDescent="0.35">
      <c r="A282" t="s">
        <v>6</v>
      </c>
      <c r="C282">
        <v>1.0289999999999999</v>
      </c>
      <c r="D282">
        <v>0.63300000000000001</v>
      </c>
      <c r="E282">
        <v>0.23799999999999999</v>
      </c>
      <c r="F282">
        <v>0.38600000000000001</v>
      </c>
      <c r="G282">
        <v>0.70899999999999996</v>
      </c>
      <c r="H282">
        <v>0.24399999999999999</v>
      </c>
      <c r="I282">
        <v>0.81799999999999995</v>
      </c>
      <c r="J282">
        <v>0.313</v>
      </c>
      <c r="K282">
        <v>0.52400000000000002</v>
      </c>
      <c r="L282">
        <v>0.30199999999999999</v>
      </c>
      <c r="M282">
        <v>0.94</v>
      </c>
      <c r="N282">
        <v>0.77400000000000002</v>
      </c>
      <c r="O282">
        <v>1.0269999999999999</v>
      </c>
      <c r="P282">
        <v>1.0900000000000001</v>
      </c>
      <c r="Q282">
        <v>1.03</v>
      </c>
      <c r="R282">
        <v>0.91900000000000004</v>
      </c>
      <c r="S282">
        <v>0.86399999999999999</v>
      </c>
      <c r="T282">
        <v>0.92500000000000004</v>
      </c>
      <c r="U282">
        <v>0.92100000000000004</v>
      </c>
      <c r="V282">
        <v>0.61899999999999999</v>
      </c>
      <c r="W282">
        <v>1.052</v>
      </c>
      <c r="X282">
        <v>1.0449999999999999</v>
      </c>
      <c r="Y282">
        <v>0.94399999999999995</v>
      </c>
      <c r="Z282">
        <v>0.83699999999999997</v>
      </c>
      <c r="AA282">
        <v>0.71399999999999997</v>
      </c>
      <c r="AB282">
        <v>0.624</v>
      </c>
      <c r="AC282">
        <v>0.36399999999999999</v>
      </c>
      <c r="AD282">
        <v>0.35599999999999998</v>
      </c>
      <c r="AE282">
        <v>0.32300000000000001</v>
      </c>
      <c r="AF282">
        <v>0</v>
      </c>
      <c r="AH282">
        <f t="shared" si="104"/>
        <v>0.47649999999999998</v>
      </c>
      <c r="AI282">
        <f t="shared" si="105"/>
        <v>0.55166666666666664</v>
      </c>
      <c r="AJ282">
        <f t="shared" si="106"/>
        <v>0.67200000000000004</v>
      </c>
      <c r="AK282">
        <f t="shared" si="107"/>
        <v>1.0490000000000002</v>
      </c>
      <c r="AL282">
        <f t="shared" si="108"/>
        <v>0.90266666666666673</v>
      </c>
      <c r="AM282">
        <f t="shared" si="109"/>
        <v>0.86399999999999999</v>
      </c>
      <c r="AN282">
        <f t="shared" si="110"/>
        <v>0.94199999999999984</v>
      </c>
      <c r="AO282">
        <f t="shared" si="111"/>
        <v>0.66900000000000004</v>
      </c>
    </row>
    <row r="283" spans="1:41" x14ac:dyDescent="0.35">
      <c r="A283" t="s">
        <v>7</v>
      </c>
      <c r="C283">
        <v>6.19</v>
      </c>
      <c r="D283">
        <v>6.57</v>
      </c>
      <c r="E283">
        <v>3.57</v>
      </c>
      <c r="F283">
        <v>-0.1</v>
      </c>
      <c r="G283">
        <v>-0.9</v>
      </c>
      <c r="H283">
        <v>-6.85</v>
      </c>
      <c r="I283">
        <v>-3.93</v>
      </c>
      <c r="J283">
        <v>-1.03</v>
      </c>
      <c r="K283">
        <v>4.08</v>
      </c>
      <c r="L283">
        <v>7.47</v>
      </c>
      <c r="M283">
        <v>7.63</v>
      </c>
      <c r="N283">
        <v>6.34</v>
      </c>
      <c r="O283">
        <v>5.48</v>
      </c>
      <c r="P283">
        <v>6.47</v>
      </c>
      <c r="Q283">
        <v>6.69</v>
      </c>
      <c r="R283">
        <v>4.84</v>
      </c>
      <c r="S283">
        <v>5.63</v>
      </c>
      <c r="T283">
        <v>4.72</v>
      </c>
      <c r="U283">
        <v>4.62</v>
      </c>
      <c r="V283">
        <v>3.54</v>
      </c>
      <c r="W283">
        <v>4.43</v>
      </c>
      <c r="X283">
        <v>5.4</v>
      </c>
      <c r="Y283">
        <v>6.31</v>
      </c>
      <c r="Z283">
        <v>4.41</v>
      </c>
      <c r="AA283">
        <v>3.44</v>
      </c>
      <c r="AB283">
        <v>7.1</v>
      </c>
      <c r="AC283">
        <v>8.19</v>
      </c>
      <c r="AD283">
        <v>8.0500000000000007</v>
      </c>
      <c r="AE283">
        <v>9</v>
      </c>
      <c r="AF283" t="s">
        <v>1</v>
      </c>
      <c r="AH283">
        <f t="shared" si="104"/>
        <v>-3.875</v>
      </c>
      <c r="AI283">
        <f t="shared" si="105"/>
        <v>-0.29333333333333328</v>
      </c>
      <c r="AJ283">
        <f t="shared" si="106"/>
        <v>7.1466666666666656</v>
      </c>
      <c r="AK283">
        <f t="shared" si="107"/>
        <v>6.2133333333333338</v>
      </c>
      <c r="AL283">
        <f t="shared" si="108"/>
        <v>5.0633333333333326</v>
      </c>
      <c r="AM283">
        <f t="shared" si="109"/>
        <v>4.1966666666666663</v>
      </c>
      <c r="AN283">
        <f t="shared" si="110"/>
        <v>5.373333333333334</v>
      </c>
      <c r="AO283">
        <f t="shared" si="111"/>
        <v>5.27</v>
      </c>
    </row>
    <row r="284" spans="1:41" x14ac:dyDescent="0.35">
      <c r="A284" t="s">
        <v>8</v>
      </c>
      <c r="C284">
        <v>12.66</v>
      </c>
      <c r="D284">
        <v>10.48</v>
      </c>
      <c r="E284">
        <v>11.54</v>
      </c>
      <c r="F284">
        <v>2.4300000000000002</v>
      </c>
      <c r="G284">
        <v>-0.91</v>
      </c>
      <c r="H284">
        <v>-6.14</v>
      </c>
      <c r="I284">
        <v>7.77</v>
      </c>
      <c r="J284">
        <v>11.13</v>
      </c>
      <c r="K284">
        <v>8.3000000000000007</v>
      </c>
      <c r="L284">
        <v>10.45</v>
      </c>
      <c r="M284">
        <v>8.0299999999999994</v>
      </c>
      <c r="N284">
        <v>8.89</v>
      </c>
      <c r="O284">
        <v>8.39</v>
      </c>
      <c r="P284">
        <v>11.91</v>
      </c>
      <c r="Q284">
        <v>8.74</v>
      </c>
      <c r="R284">
        <v>6.69</v>
      </c>
      <c r="S284">
        <v>7.13</v>
      </c>
      <c r="T284">
        <v>5.84</v>
      </c>
      <c r="U284">
        <v>6.23</v>
      </c>
      <c r="V284">
        <v>7.74</v>
      </c>
      <c r="W284">
        <v>6.77</v>
      </c>
      <c r="X284">
        <v>7.57</v>
      </c>
      <c r="Y284">
        <v>8.74</v>
      </c>
      <c r="Z284">
        <v>7.76</v>
      </c>
      <c r="AA284">
        <v>6.77</v>
      </c>
      <c r="AB284">
        <v>10.36</v>
      </c>
      <c r="AC284">
        <v>11.38</v>
      </c>
      <c r="AD284">
        <v>12.09</v>
      </c>
      <c r="AE284">
        <v>13.93</v>
      </c>
      <c r="AF284" t="s">
        <v>1</v>
      </c>
      <c r="AH284">
        <f t="shared" si="104"/>
        <v>-3.5249999999999999</v>
      </c>
      <c r="AI284">
        <f t="shared" si="105"/>
        <v>9.0666666666666664</v>
      </c>
      <c r="AJ284">
        <f t="shared" si="106"/>
        <v>9.1233333333333331</v>
      </c>
      <c r="AK284">
        <f t="shared" si="107"/>
        <v>9.68</v>
      </c>
      <c r="AL284">
        <f t="shared" si="108"/>
        <v>6.5533333333333337</v>
      </c>
      <c r="AM284">
        <f t="shared" si="109"/>
        <v>6.913333333333334</v>
      </c>
      <c r="AN284">
        <f t="shared" si="110"/>
        <v>8.0233333333333334</v>
      </c>
      <c r="AO284">
        <f t="shared" si="111"/>
        <v>8.5649999999999995</v>
      </c>
    </row>
    <row r="285" spans="1:41" x14ac:dyDescent="0.35">
      <c r="A285" t="s">
        <v>9</v>
      </c>
      <c r="C285">
        <v>14.75</v>
      </c>
      <c r="D285">
        <v>12.48</v>
      </c>
      <c r="E285">
        <v>19.829999999999998</v>
      </c>
      <c r="F285">
        <v>9.69</v>
      </c>
      <c r="G285">
        <v>5.32</v>
      </c>
      <c r="H285">
        <v>6.39</v>
      </c>
      <c r="I285">
        <v>9.3699999999999992</v>
      </c>
      <c r="J285">
        <v>16.3</v>
      </c>
      <c r="K285">
        <v>11.4</v>
      </c>
      <c r="L285">
        <v>11.71</v>
      </c>
      <c r="M285">
        <v>8.57</v>
      </c>
      <c r="N285">
        <v>9.84</v>
      </c>
      <c r="O285">
        <v>11.32</v>
      </c>
      <c r="P285">
        <v>13.2</v>
      </c>
      <c r="Q285">
        <v>10</v>
      </c>
      <c r="R285">
        <v>7.54</v>
      </c>
      <c r="S285">
        <v>9.02</v>
      </c>
      <c r="T285">
        <v>9.1999999999999993</v>
      </c>
      <c r="U285">
        <v>9.34</v>
      </c>
      <c r="V285">
        <v>10.17</v>
      </c>
      <c r="W285">
        <v>9.5299999999999994</v>
      </c>
      <c r="X285">
        <v>10.199999999999999</v>
      </c>
      <c r="Y285">
        <v>11.75</v>
      </c>
      <c r="Z285">
        <v>11.13</v>
      </c>
      <c r="AA285">
        <v>10.1</v>
      </c>
      <c r="AB285">
        <v>14.55</v>
      </c>
      <c r="AC285">
        <v>17.03</v>
      </c>
      <c r="AD285">
        <v>19.57</v>
      </c>
      <c r="AE285">
        <v>21.83</v>
      </c>
      <c r="AF285" t="s">
        <v>1</v>
      </c>
      <c r="AH285">
        <f t="shared" si="104"/>
        <v>5.8550000000000004</v>
      </c>
      <c r="AI285">
        <f t="shared" si="105"/>
        <v>12.356666666666667</v>
      </c>
      <c r="AJ285">
        <f t="shared" si="106"/>
        <v>10.040000000000001</v>
      </c>
      <c r="AK285">
        <f t="shared" si="107"/>
        <v>11.506666666666666</v>
      </c>
      <c r="AL285">
        <f t="shared" si="108"/>
        <v>8.586666666666666</v>
      </c>
      <c r="AM285">
        <f t="shared" si="109"/>
        <v>9.68</v>
      </c>
      <c r="AN285">
        <f t="shared" si="110"/>
        <v>11.026666666666666</v>
      </c>
      <c r="AO285">
        <f t="shared" si="111"/>
        <v>12.324999999999999</v>
      </c>
    </row>
    <row r="286" spans="1:41" x14ac:dyDescent="0.35">
      <c r="A286" t="s">
        <v>10</v>
      </c>
      <c r="C286">
        <v>11.01</v>
      </c>
      <c r="D286">
        <v>9.64</v>
      </c>
      <c r="E286">
        <v>4.2</v>
      </c>
      <c r="F286">
        <v>-2.11</v>
      </c>
      <c r="G286">
        <v>-3.65</v>
      </c>
      <c r="H286">
        <v>-12.48</v>
      </c>
      <c r="I286">
        <v>-3.81</v>
      </c>
      <c r="J286">
        <v>-7.93</v>
      </c>
      <c r="K286">
        <v>2.4700000000000002</v>
      </c>
      <c r="L286">
        <v>8.24</v>
      </c>
      <c r="M286">
        <v>7.44</v>
      </c>
      <c r="N286">
        <v>4.1500000000000004</v>
      </c>
      <c r="O286">
        <v>4.07</v>
      </c>
      <c r="P286">
        <v>1.82</v>
      </c>
      <c r="Q286">
        <v>4.95</v>
      </c>
      <c r="R286">
        <v>4.08</v>
      </c>
      <c r="S286">
        <v>3.47</v>
      </c>
      <c r="T286">
        <v>3.76</v>
      </c>
      <c r="U286">
        <v>3.36</v>
      </c>
      <c r="V286">
        <v>2.2999999999999998</v>
      </c>
      <c r="W286">
        <v>3.47</v>
      </c>
      <c r="X286">
        <v>3.75</v>
      </c>
      <c r="Y286">
        <v>5.52</v>
      </c>
      <c r="Z286">
        <v>3.68</v>
      </c>
      <c r="AA286">
        <v>2.33</v>
      </c>
      <c r="AB286">
        <v>6.19</v>
      </c>
      <c r="AC286">
        <v>7.23</v>
      </c>
      <c r="AD286">
        <v>7.07</v>
      </c>
      <c r="AE286">
        <v>7.53</v>
      </c>
      <c r="AF286" t="s">
        <v>1</v>
      </c>
      <c r="AH286">
        <f t="shared" si="104"/>
        <v>-8.0649999999999995</v>
      </c>
      <c r="AI286">
        <f t="shared" si="105"/>
        <v>-3.09</v>
      </c>
      <c r="AJ286">
        <f t="shared" si="106"/>
        <v>6.6099999999999994</v>
      </c>
      <c r="AK286">
        <f t="shared" si="107"/>
        <v>3.6133333333333333</v>
      </c>
      <c r="AL286">
        <f t="shared" si="108"/>
        <v>3.77</v>
      </c>
      <c r="AM286">
        <f t="shared" si="109"/>
        <v>3.0433333333333334</v>
      </c>
      <c r="AN286">
        <f t="shared" si="110"/>
        <v>4.3166666666666664</v>
      </c>
      <c r="AO286">
        <f t="shared" si="111"/>
        <v>4.26</v>
      </c>
    </row>
    <row r="287" spans="1:41" x14ac:dyDescent="0.35">
      <c r="A287" t="s">
        <v>11</v>
      </c>
      <c r="C287">
        <v>0.95</v>
      </c>
      <c r="D287">
        <v>0.92</v>
      </c>
      <c r="E287">
        <v>0.93</v>
      </c>
      <c r="F287">
        <v>0.64</v>
      </c>
      <c r="G287">
        <v>0.45</v>
      </c>
      <c r="H287">
        <v>0.2</v>
      </c>
      <c r="I287">
        <v>0.86</v>
      </c>
      <c r="J287">
        <v>0.93</v>
      </c>
      <c r="K287">
        <v>0.87</v>
      </c>
      <c r="L287">
        <v>0.92</v>
      </c>
      <c r="M287">
        <v>0.86</v>
      </c>
      <c r="N287">
        <v>0.89</v>
      </c>
      <c r="O287">
        <v>0.87</v>
      </c>
      <c r="P287">
        <v>0.94</v>
      </c>
      <c r="Q287">
        <v>0.88</v>
      </c>
      <c r="R287">
        <v>0.82</v>
      </c>
      <c r="S287">
        <v>0.84</v>
      </c>
      <c r="T287">
        <v>0.79</v>
      </c>
      <c r="U287">
        <v>0.81</v>
      </c>
      <c r="V287">
        <v>0.86</v>
      </c>
      <c r="W287">
        <v>0.83</v>
      </c>
      <c r="X287">
        <v>0.85</v>
      </c>
      <c r="Y287">
        <v>0.88</v>
      </c>
      <c r="Z287">
        <v>0.86</v>
      </c>
      <c r="AA287">
        <v>0.83</v>
      </c>
      <c r="AB287">
        <v>0.92</v>
      </c>
      <c r="AC287">
        <v>0.93</v>
      </c>
      <c r="AD287">
        <v>0.94</v>
      </c>
      <c r="AE287">
        <v>0.96</v>
      </c>
      <c r="AF287">
        <v>1</v>
      </c>
      <c r="AH287">
        <f t="shared" si="104"/>
        <v>0.32500000000000001</v>
      </c>
      <c r="AI287">
        <f t="shared" si="105"/>
        <v>0.88666666666666671</v>
      </c>
      <c r="AJ287">
        <f t="shared" si="106"/>
        <v>0.89</v>
      </c>
      <c r="AK287">
        <f t="shared" si="107"/>
        <v>0.89666666666666661</v>
      </c>
      <c r="AL287">
        <f t="shared" si="108"/>
        <v>0.81666666666666676</v>
      </c>
      <c r="AM287">
        <f t="shared" si="109"/>
        <v>0.83333333333333337</v>
      </c>
      <c r="AN287">
        <f t="shared" si="110"/>
        <v>0.86333333333333329</v>
      </c>
      <c r="AO287">
        <f t="shared" si="111"/>
        <v>0.875</v>
      </c>
    </row>
    <row r="288" spans="1:41" x14ac:dyDescent="0.35">
      <c r="A288" t="s">
        <v>12</v>
      </c>
      <c r="C288">
        <v>0.97</v>
      </c>
      <c r="D288">
        <v>0.95</v>
      </c>
      <c r="E288">
        <v>0.99</v>
      </c>
      <c r="F288">
        <v>0.9</v>
      </c>
      <c r="G288">
        <v>0.77</v>
      </c>
      <c r="H288">
        <v>0.81</v>
      </c>
      <c r="I288">
        <v>0.9</v>
      </c>
      <c r="J288">
        <v>0.98</v>
      </c>
      <c r="K288">
        <v>0.93</v>
      </c>
      <c r="L288">
        <v>0.94</v>
      </c>
      <c r="M288">
        <v>0.88</v>
      </c>
      <c r="N288">
        <v>0.91</v>
      </c>
      <c r="O288">
        <v>0.93</v>
      </c>
      <c r="P288">
        <v>0.95</v>
      </c>
      <c r="Q288">
        <v>0.91</v>
      </c>
      <c r="R288">
        <v>0.85</v>
      </c>
      <c r="S288">
        <v>0.89</v>
      </c>
      <c r="T288">
        <v>0.89</v>
      </c>
      <c r="U288">
        <v>0.9</v>
      </c>
      <c r="V288">
        <v>0.91</v>
      </c>
      <c r="W288">
        <v>0.9</v>
      </c>
      <c r="X288">
        <v>0.91</v>
      </c>
      <c r="Y288">
        <v>0.94</v>
      </c>
      <c r="Z288">
        <v>0.93</v>
      </c>
      <c r="AA288">
        <v>0.91</v>
      </c>
      <c r="AB288">
        <v>0.97</v>
      </c>
      <c r="AC288">
        <v>0.98</v>
      </c>
      <c r="AD288">
        <v>0.99</v>
      </c>
      <c r="AE288">
        <v>0.99</v>
      </c>
      <c r="AF288">
        <v>1</v>
      </c>
      <c r="AH288">
        <f t="shared" si="104"/>
        <v>0.79</v>
      </c>
      <c r="AI288">
        <f t="shared" si="105"/>
        <v>0.93666666666666665</v>
      </c>
      <c r="AJ288">
        <f t="shared" si="106"/>
        <v>0.91</v>
      </c>
      <c r="AK288">
        <f t="shared" si="107"/>
        <v>0.93</v>
      </c>
      <c r="AL288">
        <f t="shared" si="108"/>
        <v>0.87666666666666659</v>
      </c>
      <c r="AM288">
        <f t="shared" si="109"/>
        <v>0.90333333333333332</v>
      </c>
      <c r="AN288">
        <f t="shared" si="110"/>
        <v>0.92666666666666675</v>
      </c>
      <c r="AO288">
        <f t="shared" si="111"/>
        <v>0.94</v>
      </c>
    </row>
    <row r="289" spans="1:41" x14ac:dyDescent="0.35">
      <c r="A289" t="s">
        <v>13</v>
      </c>
      <c r="B289">
        <v>0.62</v>
      </c>
    </row>
    <row r="290" spans="1:41" x14ac:dyDescent="0.35">
      <c r="A290" t="s">
        <v>14</v>
      </c>
      <c r="B290">
        <v>0.62</v>
      </c>
    </row>
    <row r="291" spans="1:41" x14ac:dyDescent="0.35">
      <c r="A291" t="s">
        <v>15</v>
      </c>
      <c r="B291">
        <v>0.62</v>
      </c>
    </row>
    <row r="293" spans="1:41" x14ac:dyDescent="0.35">
      <c r="A293" t="s">
        <v>42</v>
      </c>
      <c r="B293" s="1">
        <v>42121.496145833335</v>
      </c>
    </row>
    <row r="299" spans="1:41" x14ac:dyDescent="0.35">
      <c r="A299" s="2" t="s">
        <v>45</v>
      </c>
      <c r="C299">
        <v>25</v>
      </c>
      <c r="D299">
        <v>31.5</v>
      </c>
      <c r="E299">
        <v>40</v>
      </c>
      <c r="F299">
        <v>50</v>
      </c>
      <c r="G299">
        <v>63</v>
      </c>
      <c r="H299">
        <v>80</v>
      </c>
      <c r="I299">
        <v>100</v>
      </c>
      <c r="J299">
        <v>125</v>
      </c>
      <c r="K299">
        <v>160</v>
      </c>
      <c r="L299">
        <v>200</v>
      </c>
      <c r="M299">
        <v>250</v>
      </c>
      <c r="N299">
        <v>315</v>
      </c>
      <c r="O299">
        <v>400</v>
      </c>
      <c r="P299">
        <v>500</v>
      </c>
      <c r="Q299">
        <v>630</v>
      </c>
      <c r="R299">
        <v>800</v>
      </c>
      <c r="S299">
        <v>1000</v>
      </c>
      <c r="T299">
        <v>1250</v>
      </c>
      <c r="U299">
        <v>1600</v>
      </c>
      <c r="V299">
        <v>2000</v>
      </c>
      <c r="W299">
        <v>2500</v>
      </c>
      <c r="X299">
        <v>3150</v>
      </c>
      <c r="Y299">
        <v>4000</v>
      </c>
      <c r="Z299">
        <v>5000</v>
      </c>
      <c r="AA299">
        <v>6300</v>
      </c>
      <c r="AB299">
        <v>8000</v>
      </c>
      <c r="AC299">
        <v>10000</v>
      </c>
      <c r="AD299">
        <v>12500</v>
      </c>
      <c r="AE299">
        <v>16000</v>
      </c>
      <c r="AF299">
        <v>20000</v>
      </c>
    </row>
    <row r="300" spans="1:41" x14ac:dyDescent="0.35">
      <c r="A300" t="s">
        <v>0</v>
      </c>
      <c r="C300">
        <v>1.0680000000000001</v>
      </c>
      <c r="D300">
        <v>0.55100000000000005</v>
      </c>
      <c r="E300">
        <v>0.4</v>
      </c>
      <c r="F300">
        <v>0.45800000000000002</v>
      </c>
      <c r="G300">
        <v>0.77300000000000002</v>
      </c>
      <c r="H300">
        <v>0.65</v>
      </c>
      <c r="I300">
        <v>0.51800000000000002</v>
      </c>
      <c r="J300">
        <v>0.26700000000000002</v>
      </c>
      <c r="K300">
        <v>0.28999999999999998</v>
      </c>
      <c r="L300">
        <v>7.0000000000000007E-2</v>
      </c>
      <c r="M300">
        <v>7.2999999999999995E-2</v>
      </c>
      <c r="N300">
        <v>0.217</v>
      </c>
      <c r="O300">
        <v>5.0999999999999997E-2</v>
      </c>
      <c r="P300">
        <v>0.30499999999999999</v>
      </c>
      <c r="Q300">
        <v>8.5000000000000006E-2</v>
      </c>
      <c r="R300">
        <v>5.0000000000000001E-3</v>
      </c>
      <c r="S300">
        <v>1.4E-2</v>
      </c>
      <c r="T300">
        <v>7.4999999999999997E-2</v>
      </c>
      <c r="U300">
        <v>7.8E-2</v>
      </c>
      <c r="V300">
        <v>0.51200000000000001</v>
      </c>
      <c r="W300">
        <v>0.57699999999999996</v>
      </c>
      <c r="X300">
        <v>0.52</v>
      </c>
      <c r="Y300">
        <v>0.54300000000000004</v>
      </c>
      <c r="Z300">
        <v>0.42699999999999999</v>
      </c>
      <c r="AA300">
        <v>0.45700000000000002</v>
      </c>
      <c r="AB300">
        <v>0.313</v>
      </c>
      <c r="AC300">
        <v>0.30599999999999999</v>
      </c>
      <c r="AD300">
        <v>0.28899999999999998</v>
      </c>
      <c r="AE300" t="s">
        <v>1</v>
      </c>
      <c r="AF300" t="s">
        <v>1</v>
      </c>
    </row>
    <row r="301" spans="1:41" x14ac:dyDescent="0.35">
      <c r="A301" t="s">
        <v>2</v>
      </c>
      <c r="C301">
        <v>1.103</v>
      </c>
      <c r="D301">
        <v>1.494</v>
      </c>
      <c r="E301">
        <v>0.23400000000000001</v>
      </c>
      <c r="F301">
        <v>0.34300000000000003</v>
      </c>
      <c r="G301">
        <v>0.63900000000000001</v>
      </c>
      <c r="H301">
        <v>0.25700000000000001</v>
      </c>
      <c r="I301">
        <v>1.1220000000000001</v>
      </c>
      <c r="J301">
        <v>0.39500000000000002</v>
      </c>
      <c r="K301">
        <v>0.214</v>
      </c>
      <c r="L301">
        <v>1.3089999999999999</v>
      </c>
      <c r="M301">
        <v>4.4999999999999998E-2</v>
      </c>
      <c r="N301">
        <v>5.5E-2</v>
      </c>
      <c r="O301">
        <v>0.499</v>
      </c>
      <c r="P301">
        <v>0.505</v>
      </c>
      <c r="Q301">
        <v>5.3999999999999999E-2</v>
      </c>
      <c r="R301">
        <v>1.0149999999999999</v>
      </c>
      <c r="S301">
        <v>0.84599999999999997</v>
      </c>
      <c r="T301">
        <v>0.499</v>
      </c>
      <c r="U301">
        <v>0.82</v>
      </c>
      <c r="V301">
        <v>0.61599999999999999</v>
      </c>
      <c r="W301">
        <v>0.67500000000000004</v>
      </c>
      <c r="X301">
        <v>0.221</v>
      </c>
      <c r="Y301">
        <v>0.57699999999999996</v>
      </c>
      <c r="Z301">
        <v>0.58199999999999996</v>
      </c>
      <c r="AA301">
        <v>0.33200000000000002</v>
      </c>
      <c r="AB301">
        <v>0.40699999999999997</v>
      </c>
      <c r="AC301">
        <v>0.31900000000000001</v>
      </c>
      <c r="AD301">
        <v>0.34499999999999997</v>
      </c>
      <c r="AE301">
        <v>0.33600000000000002</v>
      </c>
      <c r="AF301">
        <v>0.18099999999999999</v>
      </c>
    </row>
    <row r="302" spans="1:41" x14ac:dyDescent="0.35">
      <c r="A302" t="s">
        <v>3</v>
      </c>
      <c r="C302">
        <v>7.8040000000000003</v>
      </c>
      <c r="D302">
        <v>1.3420000000000001</v>
      </c>
      <c r="E302">
        <v>0.503</v>
      </c>
      <c r="F302">
        <v>0.38600000000000001</v>
      </c>
      <c r="G302">
        <v>0.433</v>
      </c>
      <c r="H302">
        <v>0.20699999999999999</v>
      </c>
      <c r="I302">
        <v>0.81</v>
      </c>
      <c r="J302">
        <v>0.45600000000000002</v>
      </c>
      <c r="K302">
        <v>0.441</v>
      </c>
      <c r="L302">
        <v>1.01</v>
      </c>
      <c r="M302">
        <v>0.64900000000000002</v>
      </c>
      <c r="N302">
        <v>0.88600000000000001</v>
      </c>
      <c r="O302">
        <v>0.752</v>
      </c>
      <c r="P302">
        <v>0.84299999999999997</v>
      </c>
      <c r="Q302">
        <v>5.8999999999999997E-2</v>
      </c>
      <c r="R302">
        <v>0.90800000000000003</v>
      </c>
      <c r="S302">
        <v>0.88600000000000001</v>
      </c>
      <c r="T302">
        <v>0.51600000000000001</v>
      </c>
      <c r="U302">
        <v>0.91</v>
      </c>
      <c r="V302">
        <v>0.95299999999999996</v>
      </c>
      <c r="W302">
        <v>0.61599999999999999</v>
      </c>
      <c r="X302">
        <v>0.95299999999999996</v>
      </c>
      <c r="Y302">
        <v>0.55200000000000005</v>
      </c>
      <c r="Z302">
        <v>0.78900000000000003</v>
      </c>
      <c r="AA302">
        <v>0.71199999999999997</v>
      </c>
      <c r="AB302">
        <v>0.39800000000000002</v>
      </c>
      <c r="AC302">
        <v>0.37</v>
      </c>
      <c r="AD302">
        <v>0.35399999999999998</v>
      </c>
      <c r="AE302">
        <v>0.32100000000000001</v>
      </c>
      <c r="AF302">
        <v>0.185</v>
      </c>
    </row>
    <row r="303" spans="1:41" x14ac:dyDescent="0.35">
      <c r="A303" t="s">
        <v>4</v>
      </c>
      <c r="C303">
        <v>0.372</v>
      </c>
      <c r="D303">
        <v>1.5029999999999999</v>
      </c>
      <c r="E303">
        <v>0.44500000000000001</v>
      </c>
      <c r="F303">
        <v>0.33900000000000002</v>
      </c>
      <c r="G303">
        <v>0.41099999999999998</v>
      </c>
      <c r="H303">
        <v>0.17299999999999999</v>
      </c>
      <c r="I303">
        <v>1.698</v>
      </c>
      <c r="J303">
        <v>0.37</v>
      </c>
      <c r="K303">
        <v>0.504</v>
      </c>
      <c r="L303">
        <v>0.872</v>
      </c>
      <c r="M303">
        <v>1.02</v>
      </c>
      <c r="N303">
        <v>1.3089999999999999</v>
      </c>
      <c r="O303">
        <v>0.877</v>
      </c>
      <c r="P303">
        <v>0.96699999999999997</v>
      </c>
      <c r="Q303">
        <v>0.98399999999999999</v>
      </c>
      <c r="R303">
        <v>0.95199999999999996</v>
      </c>
      <c r="S303">
        <v>0.97699999999999998</v>
      </c>
      <c r="T303">
        <v>1.0089999999999999</v>
      </c>
      <c r="U303">
        <v>1.0369999999999999</v>
      </c>
      <c r="V303">
        <v>1.014</v>
      </c>
      <c r="W303">
        <v>1.038</v>
      </c>
      <c r="X303">
        <v>1.014</v>
      </c>
      <c r="Y303">
        <v>0.89200000000000002</v>
      </c>
      <c r="Z303">
        <v>0.82699999999999996</v>
      </c>
      <c r="AA303">
        <v>0.72499999999999998</v>
      </c>
      <c r="AB303">
        <v>0.59199999999999997</v>
      </c>
      <c r="AC303">
        <v>0.45100000000000001</v>
      </c>
      <c r="AD303">
        <v>0.39800000000000002</v>
      </c>
      <c r="AE303">
        <v>0.29099999999999998</v>
      </c>
      <c r="AF303">
        <v>0.19</v>
      </c>
      <c r="AH303">
        <f>AVERAGE(G303:H303)</f>
        <v>0.29199999999999998</v>
      </c>
      <c r="AI303">
        <f>AVERAGE(I303:K303)</f>
        <v>0.85733333333333339</v>
      </c>
      <c r="AJ303">
        <f>AVERAGE(L303:N303)</f>
        <v>1.0669999999999999</v>
      </c>
      <c r="AK303">
        <f>AVERAGE(O303:Q303)</f>
        <v>0.94266666666666665</v>
      </c>
      <c r="AL303">
        <f>AVERAGE(R303:T303)</f>
        <v>0.97933333333333328</v>
      </c>
      <c r="AM303">
        <f>AVERAGE(U303:W303)</f>
        <v>1.0296666666666667</v>
      </c>
      <c r="AN303">
        <f>AVERAGE(X303:Z303)</f>
        <v>0.91100000000000003</v>
      </c>
      <c r="AO303">
        <f>AVERAGE(AA303:AB303)</f>
        <v>0.65849999999999997</v>
      </c>
    </row>
    <row r="304" spans="1:41" x14ac:dyDescent="0.35">
      <c r="A304" t="s">
        <v>5</v>
      </c>
      <c r="C304">
        <v>0.44600000000000001</v>
      </c>
      <c r="D304">
        <v>1.577</v>
      </c>
      <c r="E304">
        <v>0.436</v>
      </c>
      <c r="F304">
        <v>0.36899999999999999</v>
      </c>
      <c r="G304">
        <v>0.52800000000000002</v>
      </c>
      <c r="H304">
        <v>0.24</v>
      </c>
      <c r="I304">
        <v>1.1319999999999999</v>
      </c>
      <c r="J304">
        <v>0.504</v>
      </c>
      <c r="K304">
        <v>0.45600000000000002</v>
      </c>
      <c r="L304">
        <v>1.121</v>
      </c>
      <c r="M304">
        <v>0.65400000000000003</v>
      </c>
      <c r="N304">
        <v>0.88400000000000001</v>
      </c>
      <c r="O304">
        <v>0.67500000000000004</v>
      </c>
      <c r="P304">
        <v>0.72599999999999998</v>
      </c>
      <c r="Q304">
        <v>6.2E-2</v>
      </c>
      <c r="R304">
        <v>0.97799999999999998</v>
      </c>
      <c r="S304">
        <v>0.83299999999999996</v>
      </c>
      <c r="T304">
        <v>0.53300000000000003</v>
      </c>
      <c r="U304">
        <v>0.745</v>
      </c>
      <c r="V304">
        <v>0.58099999999999996</v>
      </c>
      <c r="W304">
        <v>0.63200000000000001</v>
      </c>
      <c r="X304">
        <v>0.90700000000000003</v>
      </c>
      <c r="Y304">
        <v>0.57699999999999996</v>
      </c>
      <c r="Z304">
        <v>0.54</v>
      </c>
      <c r="AA304">
        <v>0.53600000000000003</v>
      </c>
      <c r="AB304">
        <v>0.40899999999999997</v>
      </c>
      <c r="AC304">
        <v>0.33300000000000002</v>
      </c>
      <c r="AD304">
        <v>0.34599999999999997</v>
      </c>
      <c r="AE304">
        <v>0.33200000000000002</v>
      </c>
      <c r="AF304">
        <v>0.18</v>
      </c>
      <c r="AH304">
        <f t="shared" ref="AH304:AH311" si="112">AVERAGE(G304:H304)</f>
        <v>0.38400000000000001</v>
      </c>
      <c r="AI304">
        <f t="shared" ref="AI304:AI311" si="113">AVERAGE(I304:K304)</f>
        <v>0.69733333333333336</v>
      </c>
      <c r="AJ304">
        <f t="shared" ref="AJ304:AJ311" si="114">AVERAGE(L304:N304)</f>
        <v>0.88633333333333331</v>
      </c>
      <c r="AK304">
        <f t="shared" ref="AK304:AK311" si="115">AVERAGE(O304:Q304)</f>
        <v>0.48766666666666669</v>
      </c>
      <c r="AL304">
        <f t="shared" ref="AL304:AL311" si="116">AVERAGE(R304:T304)</f>
        <v>0.78133333333333332</v>
      </c>
      <c r="AM304">
        <f t="shared" ref="AM304:AM311" si="117">AVERAGE(U304:W304)</f>
        <v>0.65266666666666673</v>
      </c>
      <c r="AN304">
        <f t="shared" ref="AN304:AN311" si="118">AVERAGE(X304:Z304)</f>
        <v>0.67466666666666664</v>
      </c>
      <c r="AO304">
        <f t="shared" ref="AO304:AO311" si="119">AVERAGE(AA304:AB304)</f>
        <v>0.47250000000000003</v>
      </c>
    </row>
    <row r="305" spans="1:41" x14ac:dyDescent="0.35">
      <c r="A305" t="s">
        <v>6</v>
      </c>
      <c r="C305">
        <v>1.103</v>
      </c>
      <c r="D305">
        <v>1.5029999999999999</v>
      </c>
      <c r="E305">
        <v>0.23400000000000001</v>
      </c>
      <c r="F305">
        <v>0.38600000000000001</v>
      </c>
      <c r="G305">
        <v>0.433</v>
      </c>
      <c r="H305">
        <v>0.25700000000000001</v>
      </c>
      <c r="I305">
        <v>1.698</v>
      </c>
      <c r="J305">
        <v>0.45600000000000002</v>
      </c>
      <c r="K305">
        <v>0.441</v>
      </c>
      <c r="L305">
        <v>1.3089999999999999</v>
      </c>
      <c r="M305">
        <v>4.4999999999999998E-2</v>
      </c>
      <c r="N305">
        <v>0.88600000000000001</v>
      </c>
      <c r="O305">
        <v>0.499</v>
      </c>
      <c r="P305">
        <v>0.96699999999999997</v>
      </c>
      <c r="Q305">
        <v>5.3999999999999999E-2</v>
      </c>
      <c r="R305">
        <v>0.95199999999999996</v>
      </c>
      <c r="S305">
        <v>0.97699999999999998</v>
      </c>
      <c r="T305">
        <v>0.51600000000000001</v>
      </c>
      <c r="U305">
        <v>0.91</v>
      </c>
      <c r="V305">
        <v>0.61599999999999999</v>
      </c>
      <c r="W305">
        <v>1.038</v>
      </c>
      <c r="X305">
        <v>1.014</v>
      </c>
      <c r="Y305">
        <v>0.57699999999999996</v>
      </c>
      <c r="Z305">
        <v>0.82699999999999996</v>
      </c>
      <c r="AA305">
        <v>0.72499999999999998</v>
      </c>
      <c r="AB305">
        <v>0.39800000000000002</v>
      </c>
      <c r="AC305">
        <v>0.31900000000000001</v>
      </c>
      <c r="AD305">
        <v>0.35399999999999998</v>
      </c>
      <c r="AE305">
        <v>0.32100000000000001</v>
      </c>
      <c r="AF305">
        <v>0.19</v>
      </c>
      <c r="AH305">
        <f t="shared" si="112"/>
        <v>0.34499999999999997</v>
      </c>
      <c r="AI305">
        <f t="shared" si="113"/>
        <v>0.86499999999999988</v>
      </c>
      <c r="AJ305">
        <f t="shared" si="114"/>
        <v>0.74666666666666659</v>
      </c>
      <c r="AK305">
        <f t="shared" si="115"/>
        <v>0.50666666666666671</v>
      </c>
      <c r="AL305">
        <f t="shared" si="116"/>
        <v>0.81499999999999995</v>
      </c>
      <c r="AM305">
        <f t="shared" si="117"/>
        <v>0.85466666666666669</v>
      </c>
      <c r="AN305">
        <f t="shared" si="118"/>
        <v>0.80600000000000005</v>
      </c>
      <c r="AO305">
        <f t="shared" si="119"/>
        <v>0.5615</v>
      </c>
    </row>
    <row r="306" spans="1:41" x14ac:dyDescent="0.35">
      <c r="A306" t="s">
        <v>7</v>
      </c>
      <c r="C306">
        <v>6.24</v>
      </c>
      <c r="D306">
        <v>6.69</v>
      </c>
      <c r="E306">
        <v>4.78</v>
      </c>
      <c r="F306">
        <v>0.84</v>
      </c>
      <c r="G306">
        <v>-0.7</v>
      </c>
      <c r="H306">
        <v>-5.95</v>
      </c>
      <c r="I306">
        <v>-4.93</v>
      </c>
      <c r="J306">
        <v>-1.97</v>
      </c>
      <c r="K306">
        <v>4.03</v>
      </c>
      <c r="L306">
        <v>7.24</v>
      </c>
      <c r="M306" t="s">
        <v>1</v>
      </c>
      <c r="N306">
        <v>8.6300000000000008</v>
      </c>
      <c r="O306">
        <v>6.19</v>
      </c>
      <c r="P306">
        <v>6.61</v>
      </c>
      <c r="Q306" t="s">
        <v>1</v>
      </c>
      <c r="R306">
        <v>5.68</v>
      </c>
      <c r="S306">
        <v>6.67</v>
      </c>
      <c r="T306">
        <v>4.3099999999999996</v>
      </c>
      <c r="U306">
        <v>5.03</v>
      </c>
      <c r="V306">
        <v>3.22</v>
      </c>
      <c r="W306">
        <v>3.97</v>
      </c>
      <c r="X306">
        <v>4.78</v>
      </c>
      <c r="Y306">
        <v>6.57</v>
      </c>
      <c r="Z306">
        <v>4.68</v>
      </c>
      <c r="AA306">
        <v>4.1100000000000003</v>
      </c>
      <c r="AB306">
        <v>7.59</v>
      </c>
      <c r="AC306">
        <v>8.07</v>
      </c>
      <c r="AD306">
        <v>8.74</v>
      </c>
      <c r="AE306">
        <v>9.2100000000000009</v>
      </c>
      <c r="AF306">
        <v>15.7</v>
      </c>
      <c r="AH306">
        <f t="shared" si="112"/>
        <v>-3.3250000000000002</v>
      </c>
      <c r="AI306">
        <f t="shared" si="113"/>
        <v>-0.95666666666666644</v>
      </c>
      <c r="AJ306">
        <f t="shared" si="114"/>
        <v>7.9350000000000005</v>
      </c>
      <c r="AK306">
        <f t="shared" si="115"/>
        <v>6.4</v>
      </c>
      <c r="AL306">
        <f t="shared" si="116"/>
        <v>5.5533333333333337</v>
      </c>
      <c r="AM306">
        <f t="shared" si="117"/>
        <v>4.0733333333333333</v>
      </c>
      <c r="AN306">
        <f t="shared" si="118"/>
        <v>5.3433333333333337</v>
      </c>
      <c r="AO306">
        <f t="shared" si="119"/>
        <v>5.85</v>
      </c>
    </row>
    <row r="307" spans="1:41" x14ac:dyDescent="0.35">
      <c r="A307" t="s">
        <v>8</v>
      </c>
      <c r="C307">
        <v>7.96</v>
      </c>
      <c r="D307">
        <v>6.95</v>
      </c>
      <c r="E307">
        <v>7.13</v>
      </c>
      <c r="F307">
        <v>1.32</v>
      </c>
      <c r="G307">
        <v>-0.62</v>
      </c>
      <c r="H307">
        <v>-4.49</v>
      </c>
      <c r="I307">
        <v>9.18</v>
      </c>
      <c r="J307">
        <v>9.9</v>
      </c>
      <c r="K307">
        <v>8.56</v>
      </c>
      <c r="L307">
        <v>9.16</v>
      </c>
      <c r="M307" t="s">
        <v>1</v>
      </c>
      <c r="N307">
        <v>9.98</v>
      </c>
      <c r="O307">
        <v>9.06</v>
      </c>
      <c r="P307">
        <v>10.49</v>
      </c>
      <c r="Q307" t="s">
        <v>1</v>
      </c>
      <c r="R307">
        <v>7.58</v>
      </c>
      <c r="S307">
        <v>7.74</v>
      </c>
      <c r="T307">
        <v>6.83</v>
      </c>
      <c r="U307">
        <v>6.29</v>
      </c>
      <c r="V307">
        <v>6.77</v>
      </c>
      <c r="W307">
        <v>6.69</v>
      </c>
      <c r="X307">
        <v>7.56</v>
      </c>
      <c r="Y307">
        <v>8.92</v>
      </c>
      <c r="Z307">
        <v>7.7</v>
      </c>
      <c r="AA307">
        <v>7.27</v>
      </c>
      <c r="AB307">
        <v>10.82</v>
      </c>
      <c r="AC307">
        <v>11.71</v>
      </c>
      <c r="AD307">
        <v>11.9</v>
      </c>
      <c r="AE307">
        <v>12.11</v>
      </c>
      <c r="AF307">
        <v>17.82</v>
      </c>
      <c r="AH307">
        <f t="shared" si="112"/>
        <v>-2.5550000000000002</v>
      </c>
      <c r="AI307">
        <f t="shared" si="113"/>
        <v>9.2133333333333329</v>
      </c>
      <c r="AJ307">
        <f t="shared" si="114"/>
        <v>9.57</v>
      </c>
      <c r="AK307">
        <f t="shared" si="115"/>
        <v>9.7750000000000004</v>
      </c>
      <c r="AL307">
        <f t="shared" si="116"/>
        <v>7.3833333333333329</v>
      </c>
      <c r="AM307">
        <f t="shared" si="117"/>
        <v>6.583333333333333</v>
      </c>
      <c r="AN307">
        <f t="shared" si="118"/>
        <v>8.06</v>
      </c>
      <c r="AO307">
        <f t="shared" si="119"/>
        <v>9.0449999999999999</v>
      </c>
    </row>
    <row r="308" spans="1:41" x14ac:dyDescent="0.35">
      <c r="A308" t="s">
        <v>9</v>
      </c>
      <c r="C308">
        <v>13.65</v>
      </c>
      <c r="D308">
        <v>11.34</v>
      </c>
      <c r="E308">
        <v>20.46</v>
      </c>
      <c r="F308">
        <v>10.220000000000001</v>
      </c>
      <c r="G308">
        <v>5.78</v>
      </c>
      <c r="H308">
        <v>6.35</v>
      </c>
      <c r="I308">
        <v>10.64</v>
      </c>
      <c r="J308">
        <v>14.6</v>
      </c>
      <c r="K308">
        <v>11.51</v>
      </c>
      <c r="L308">
        <v>9.93</v>
      </c>
      <c r="M308" t="s">
        <v>1</v>
      </c>
      <c r="N308">
        <v>12.12</v>
      </c>
      <c r="O308">
        <v>12.6</v>
      </c>
      <c r="P308">
        <v>12.29</v>
      </c>
      <c r="Q308" t="s">
        <v>1</v>
      </c>
      <c r="R308">
        <v>8.4600000000000009</v>
      </c>
      <c r="S308">
        <v>8.85</v>
      </c>
      <c r="T308">
        <v>10.85</v>
      </c>
      <c r="U308">
        <v>9.11</v>
      </c>
      <c r="V308">
        <v>9.89</v>
      </c>
      <c r="W308">
        <v>9.43</v>
      </c>
      <c r="X308">
        <v>9.9700000000000006</v>
      </c>
      <c r="Y308">
        <v>12.32</v>
      </c>
      <c r="Z308">
        <v>10.76</v>
      </c>
      <c r="AA308">
        <v>10.42</v>
      </c>
      <c r="AB308">
        <v>15.02</v>
      </c>
      <c r="AC308">
        <v>16.7</v>
      </c>
      <c r="AD308">
        <v>19.079999999999998</v>
      </c>
      <c r="AE308">
        <v>19.3</v>
      </c>
      <c r="AF308">
        <v>24.89</v>
      </c>
      <c r="AH308">
        <f t="shared" si="112"/>
        <v>6.0649999999999995</v>
      </c>
      <c r="AI308">
        <f t="shared" si="113"/>
        <v>12.25</v>
      </c>
      <c r="AJ308">
        <f t="shared" si="114"/>
        <v>11.024999999999999</v>
      </c>
      <c r="AK308">
        <f t="shared" si="115"/>
        <v>12.445</v>
      </c>
      <c r="AL308">
        <f t="shared" si="116"/>
        <v>9.3866666666666685</v>
      </c>
      <c r="AM308">
        <f t="shared" si="117"/>
        <v>9.4766666666666666</v>
      </c>
      <c r="AN308">
        <f t="shared" si="118"/>
        <v>11.016666666666666</v>
      </c>
      <c r="AO308">
        <f t="shared" si="119"/>
        <v>12.719999999999999</v>
      </c>
    </row>
    <row r="309" spans="1:41" x14ac:dyDescent="0.35">
      <c r="A309" t="s">
        <v>10</v>
      </c>
      <c r="C309">
        <v>12.01</v>
      </c>
      <c r="D309">
        <v>8.5299999999999994</v>
      </c>
      <c r="E309">
        <v>3.51</v>
      </c>
      <c r="F309">
        <v>-2.0299999999999998</v>
      </c>
      <c r="G309">
        <v>-3.71</v>
      </c>
      <c r="H309">
        <v>-14.72</v>
      </c>
      <c r="I309">
        <v>-5.53</v>
      </c>
      <c r="J309">
        <v>-9.5399999999999991</v>
      </c>
      <c r="K309">
        <v>2.09</v>
      </c>
      <c r="L309">
        <v>7.79</v>
      </c>
      <c r="M309">
        <v>18.89</v>
      </c>
      <c r="N309">
        <v>4.2</v>
      </c>
      <c r="O309">
        <v>5.27</v>
      </c>
      <c r="P309">
        <v>4.21</v>
      </c>
      <c r="Q309">
        <v>16</v>
      </c>
      <c r="R309">
        <v>4.8899999999999997</v>
      </c>
      <c r="S309">
        <v>4.08</v>
      </c>
      <c r="T309">
        <v>3.83</v>
      </c>
      <c r="U309">
        <v>3.59</v>
      </c>
      <c r="V309">
        <v>2.13</v>
      </c>
      <c r="W309">
        <v>2.99</v>
      </c>
      <c r="X309">
        <v>2.58</v>
      </c>
      <c r="Y309">
        <v>5.73</v>
      </c>
      <c r="Z309">
        <v>3.76</v>
      </c>
      <c r="AA309">
        <v>3.06</v>
      </c>
      <c r="AB309">
        <v>6.76</v>
      </c>
      <c r="AC309">
        <v>6.79</v>
      </c>
      <c r="AD309">
        <v>7.39</v>
      </c>
      <c r="AE309">
        <v>7.11</v>
      </c>
      <c r="AF309">
        <v>12.5</v>
      </c>
      <c r="AH309">
        <f t="shared" si="112"/>
        <v>-9.2149999999999999</v>
      </c>
      <c r="AI309">
        <f t="shared" si="113"/>
        <v>-4.3266666666666671</v>
      </c>
      <c r="AJ309">
        <f t="shared" si="114"/>
        <v>10.293333333333333</v>
      </c>
      <c r="AK309">
        <f t="shared" si="115"/>
        <v>8.4933333333333341</v>
      </c>
      <c r="AL309">
        <f t="shared" si="116"/>
        <v>4.2666666666666666</v>
      </c>
      <c r="AM309">
        <f t="shared" si="117"/>
        <v>2.9033333333333338</v>
      </c>
      <c r="AN309">
        <f t="shared" si="118"/>
        <v>4.0233333333333334</v>
      </c>
      <c r="AO309">
        <f t="shared" si="119"/>
        <v>4.91</v>
      </c>
    </row>
    <row r="310" spans="1:41" x14ac:dyDescent="0.35">
      <c r="A310" t="s">
        <v>11</v>
      </c>
      <c r="C310">
        <v>0.86</v>
      </c>
      <c r="D310">
        <v>0.83</v>
      </c>
      <c r="E310">
        <v>0.84</v>
      </c>
      <c r="F310">
        <v>0.57999999999999996</v>
      </c>
      <c r="G310">
        <v>0.46</v>
      </c>
      <c r="H310">
        <v>0.26</v>
      </c>
      <c r="I310">
        <v>0.89</v>
      </c>
      <c r="J310">
        <v>0.91</v>
      </c>
      <c r="K310">
        <v>0.88</v>
      </c>
      <c r="L310">
        <v>0.89</v>
      </c>
      <c r="M310">
        <v>1</v>
      </c>
      <c r="N310">
        <v>0.91</v>
      </c>
      <c r="O310">
        <v>0.89</v>
      </c>
      <c r="P310">
        <v>0.92</v>
      </c>
      <c r="Q310">
        <v>1</v>
      </c>
      <c r="R310">
        <v>0.85</v>
      </c>
      <c r="S310">
        <v>0.86</v>
      </c>
      <c r="T310">
        <v>0.83</v>
      </c>
      <c r="U310">
        <v>0.81</v>
      </c>
      <c r="V310">
        <v>0.83</v>
      </c>
      <c r="W310">
        <v>0.82</v>
      </c>
      <c r="X310">
        <v>0.85</v>
      </c>
      <c r="Y310">
        <v>0.89</v>
      </c>
      <c r="Z310">
        <v>0.85</v>
      </c>
      <c r="AA310">
        <v>0.84</v>
      </c>
      <c r="AB310">
        <v>0.92</v>
      </c>
      <c r="AC310">
        <v>0.94</v>
      </c>
      <c r="AD310">
        <v>0.94</v>
      </c>
      <c r="AE310">
        <v>0.94</v>
      </c>
      <c r="AF310">
        <v>0.98</v>
      </c>
      <c r="AH310">
        <f t="shared" si="112"/>
        <v>0.36</v>
      </c>
      <c r="AI310">
        <f t="shared" si="113"/>
        <v>0.89333333333333342</v>
      </c>
      <c r="AJ310">
        <f t="shared" si="114"/>
        <v>0.93333333333333346</v>
      </c>
      <c r="AK310">
        <f t="shared" si="115"/>
        <v>0.93666666666666665</v>
      </c>
      <c r="AL310">
        <f t="shared" si="116"/>
        <v>0.84666666666666668</v>
      </c>
      <c r="AM310">
        <f t="shared" si="117"/>
        <v>0.82</v>
      </c>
      <c r="AN310">
        <f t="shared" si="118"/>
        <v>0.86333333333333329</v>
      </c>
      <c r="AO310">
        <f t="shared" si="119"/>
        <v>0.88</v>
      </c>
    </row>
    <row r="311" spans="1:41" x14ac:dyDescent="0.35">
      <c r="A311" t="s">
        <v>12</v>
      </c>
      <c r="C311">
        <v>0.96</v>
      </c>
      <c r="D311">
        <v>0.93</v>
      </c>
      <c r="E311">
        <v>0.99</v>
      </c>
      <c r="F311">
        <v>0.91</v>
      </c>
      <c r="G311">
        <v>0.79</v>
      </c>
      <c r="H311">
        <v>0.81</v>
      </c>
      <c r="I311">
        <v>0.92</v>
      </c>
      <c r="J311">
        <v>0.97</v>
      </c>
      <c r="K311">
        <v>0.93</v>
      </c>
      <c r="L311">
        <v>0.91</v>
      </c>
      <c r="M311">
        <v>1</v>
      </c>
      <c r="N311">
        <v>0.94</v>
      </c>
      <c r="O311">
        <v>0.95</v>
      </c>
      <c r="P311">
        <v>0.94</v>
      </c>
      <c r="Q311">
        <v>1</v>
      </c>
      <c r="R311">
        <v>0.88</v>
      </c>
      <c r="S311">
        <v>0.88</v>
      </c>
      <c r="T311">
        <v>0.92</v>
      </c>
      <c r="U311">
        <v>0.89</v>
      </c>
      <c r="V311">
        <v>0.91</v>
      </c>
      <c r="W311">
        <v>0.9</v>
      </c>
      <c r="X311">
        <v>0.91</v>
      </c>
      <c r="Y311">
        <v>0.94</v>
      </c>
      <c r="Z311">
        <v>0.92</v>
      </c>
      <c r="AA311">
        <v>0.92</v>
      </c>
      <c r="AB311">
        <v>0.97</v>
      </c>
      <c r="AC311">
        <v>0.98</v>
      </c>
      <c r="AD311">
        <v>0.99</v>
      </c>
      <c r="AE311">
        <v>0.99</v>
      </c>
      <c r="AF311">
        <v>1</v>
      </c>
      <c r="AH311">
        <f t="shared" si="112"/>
        <v>0.8</v>
      </c>
      <c r="AI311">
        <f t="shared" si="113"/>
        <v>0.94000000000000006</v>
      </c>
      <c r="AJ311">
        <f t="shared" si="114"/>
        <v>0.95000000000000007</v>
      </c>
      <c r="AK311">
        <f t="shared" si="115"/>
        <v>0.96333333333333326</v>
      </c>
      <c r="AL311">
        <f t="shared" si="116"/>
        <v>0.89333333333333342</v>
      </c>
      <c r="AM311">
        <f t="shared" si="117"/>
        <v>0.9</v>
      </c>
      <c r="AN311">
        <f t="shared" si="118"/>
        <v>0.92333333333333334</v>
      </c>
      <c r="AO311">
        <f t="shared" si="119"/>
        <v>0.94500000000000006</v>
      </c>
    </row>
    <row r="312" spans="1:41" x14ac:dyDescent="0.35">
      <c r="A312" t="s">
        <v>13</v>
      </c>
      <c r="B312">
        <v>0.62</v>
      </c>
    </row>
    <row r="313" spans="1:41" x14ac:dyDescent="0.35">
      <c r="A313" t="s">
        <v>14</v>
      </c>
      <c r="B313">
        <v>0.62</v>
      </c>
    </row>
    <row r="314" spans="1:41" x14ac:dyDescent="0.35">
      <c r="A314" t="s">
        <v>15</v>
      </c>
      <c r="B314">
        <v>0.62</v>
      </c>
    </row>
    <row r="316" spans="1:41" x14ac:dyDescent="0.35">
      <c r="A316" t="s">
        <v>44</v>
      </c>
      <c r="B316" s="1">
        <v>42121.498020833336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zoomScale="90" zoomScaleNormal="90" workbookViewId="0">
      <selection activeCell="D121" sqref="A121:D121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C25" zoomScaleNormal="100" workbookViewId="0">
      <selection activeCell="L35" sqref="L35:S35"/>
    </sheetView>
  </sheetViews>
  <sheetFormatPr defaultRowHeight="14.5" x14ac:dyDescent="0.35"/>
  <cols>
    <col min="1" max="1" width="12" customWidth="1"/>
    <col min="11" max="11" width="13.08984375" customWidth="1"/>
  </cols>
  <sheetData>
    <row r="1" spans="1:19" x14ac:dyDescent="0.35">
      <c r="A1" s="7" t="s">
        <v>120</v>
      </c>
      <c r="B1" s="2">
        <v>63</v>
      </c>
      <c r="C1" s="2">
        <v>125</v>
      </c>
      <c r="D1" s="2">
        <v>250</v>
      </c>
      <c r="E1" s="2">
        <v>500</v>
      </c>
      <c r="F1" s="2">
        <v>1000</v>
      </c>
      <c r="G1" s="2">
        <v>2000</v>
      </c>
      <c r="H1" s="2">
        <v>4000</v>
      </c>
      <c r="I1" s="2">
        <v>8000</v>
      </c>
      <c r="K1" s="7" t="s">
        <v>121</v>
      </c>
      <c r="L1" s="2">
        <v>63</v>
      </c>
      <c r="M1" s="2">
        <v>125</v>
      </c>
      <c r="N1" s="2">
        <v>250</v>
      </c>
      <c r="O1" s="2">
        <v>500</v>
      </c>
      <c r="P1" s="2">
        <v>1000</v>
      </c>
      <c r="Q1" s="2">
        <v>2000</v>
      </c>
      <c r="R1" s="2">
        <v>4000</v>
      </c>
      <c r="S1" s="2">
        <v>8000</v>
      </c>
    </row>
    <row r="2" spans="1:19" x14ac:dyDescent="0.35">
      <c r="A2" s="2" t="s">
        <v>113</v>
      </c>
      <c r="B2">
        <v>-2.48</v>
      </c>
      <c r="C2">
        <v>9.52</v>
      </c>
      <c r="D2">
        <v>8.8650000000000002</v>
      </c>
      <c r="E2">
        <v>9.6</v>
      </c>
      <c r="F2">
        <v>6.746666666666667</v>
      </c>
      <c r="G2">
        <v>5.4433333333333325</v>
      </c>
      <c r="H2">
        <v>7.7566666666666668</v>
      </c>
      <c r="I2">
        <v>8.4149999999999991</v>
      </c>
      <c r="K2" s="2" t="s">
        <v>113</v>
      </c>
      <c r="L2">
        <v>7</v>
      </c>
      <c r="M2">
        <v>13.219999999999999</v>
      </c>
      <c r="N2">
        <v>9.86</v>
      </c>
      <c r="O2">
        <v>13.003333333333332</v>
      </c>
      <c r="P2">
        <v>8.7633333333333336</v>
      </c>
      <c r="Q2">
        <v>8.3233333333333324</v>
      </c>
      <c r="R2">
        <v>11.006666666666668</v>
      </c>
      <c r="S2">
        <v>12.414999999999999</v>
      </c>
    </row>
    <row r="3" spans="1:19" x14ac:dyDescent="0.35">
      <c r="A3" s="2"/>
      <c r="K3" s="2"/>
    </row>
    <row r="4" spans="1:19" x14ac:dyDescent="0.35">
      <c r="A4" s="2" t="s">
        <v>35</v>
      </c>
      <c r="B4">
        <v>-0.91000000000000014</v>
      </c>
      <c r="C4">
        <v>9.5249999999999986</v>
      </c>
      <c r="D4">
        <v>8.1550000000000011</v>
      </c>
      <c r="E4">
        <v>9.9966666666666679</v>
      </c>
      <c r="F4">
        <v>7.0933333333333337</v>
      </c>
      <c r="G4">
        <v>6.4933333333333332</v>
      </c>
      <c r="H4">
        <v>8.4133333333333322</v>
      </c>
      <c r="I4">
        <v>8.4</v>
      </c>
      <c r="K4" s="2" t="s">
        <v>35</v>
      </c>
      <c r="L4">
        <v>7.1850000000000005</v>
      </c>
      <c r="M4">
        <v>13.824999999999999</v>
      </c>
      <c r="N4">
        <v>10.055</v>
      </c>
      <c r="O4">
        <v>12.51</v>
      </c>
      <c r="P4">
        <v>9.1733333333333338</v>
      </c>
      <c r="Q4">
        <v>9.7566666666666659</v>
      </c>
      <c r="R4">
        <v>11.546666666666667</v>
      </c>
      <c r="S4">
        <v>12.785</v>
      </c>
    </row>
    <row r="5" spans="1:19" x14ac:dyDescent="0.35">
      <c r="A5" s="2"/>
      <c r="K5" s="2"/>
    </row>
    <row r="6" spans="1:19" x14ac:dyDescent="0.35">
      <c r="A6" s="2" t="s">
        <v>116</v>
      </c>
      <c r="B6">
        <v>-2.5550000000000002</v>
      </c>
      <c r="C6">
        <v>9.2133333333333329</v>
      </c>
      <c r="D6">
        <v>9.57</v>
      </c>
      <c r="E6">
        <v>9.7750000000000004</v>
      </c>
      <c r="F6">
        <v>7.3833333333333329</v>
      </c>
      <c r="G6">
        <v>6.583333333333333</v>
      </c>
      <c r="H6">
        <v>8.06</v>
      </c>
      <c r="I6">
        <v>9.0449999999999999</v>
      </c>
      <c r="K6" s="2" t="s">
        <v>116</v>
      </c>
      <c r="L6">
        <v>6.0649999999999995</v>
      </c>
      <c r="M6">
        <v>12.25</v>
      </c>
      <c r="N6">
        <v>11.024999999999999</v>
      </c>
      <c r="O6">
        <v>12.445</v>
      </c>
      <c r="P6">
        <v>9.3866666666666685</v>
      </c>
      <c r="Q6">
        <v>9.4766666666666666</v>
      </c>
      <c r="R6">
        <v>11.016666666666666</v>
      </c>
      <c r="S6">
        <v>12.719999999999999</v>
      </c>
    </row>
    <row r="7" spans="1:19" x14ac:dyDescent="0.35">
      <c r="A7" s="2"/>
      <c r="K7" s="2"/>
    </row>
    <row r="8" spans="1:19" x14ac:dyDescent="0.35">
      <c r="A8" s="2" t="s">
        <v>112</v>
      </c>
      <c r="B8">
        <v>-1.8199999999999998</v>
      </c>
      <c r="C8">
        <v>9.6</v>
      </c>
      <c r="D8">
        <v>16.89</v>
      </c>
      <c r="E8">
        <v>9.6366666666666649</v>
      </c>
      <c r="F8">
        <v>5.9600000000000009</v>
      </c>
      <c r="G8">
        <v>5.1933333333333342</v>
      </c>
      <c r="H8">
        <v>8.44</v>
      </c>
      <c r="I8">
        <v>8.2100000000000009</v>
      </c>
      <c r="K8" s="2" t="s">
        <v>112</v>
      </c>
      <c r="L8">
        <v>7.53</v>
      </c>
      <c r="M8">
        <v>13.306666666666667</v>
      </c>
      <c r="N8">
        <v>9.84</v>
      </c>
      <c r="O8">
        <v>12.933333333333332</v>
      </c>
      <c r="P8">
        <v>7.75</v>
      </c>
      <c r="Q8">
        <v>8.3533333333333335</v>
      </c>
      <c r="R8">
        <v>11.756666666666668</v>
      </c>
      <c r="S8">
        <v>12.559999999999999</v>
      </c>
    </row>
    <row r="9" spans="1:19" x14ac:dyDescent="0.35">
      <c r="A9" s="2"/>
      <c r="K9" s="2"/>
    </row>
    <row r="10" spans="1:19" x14ac:dyDescent="0.35">
      <c r="A10" s="2" t="s">
        <v>33</v>
      </c>
      <c r="B10">
        <v>-3.1949999999999998</v>
      </c>
      <c r="C10">
        <v>8.9</v>
      </c>
      <c r="D10">
        <v>9.2200000000000006</v>
      </c>
      <c r="E10">
        <v>12.315</v>
      </c>
      <c r="F10">
        <v>5.0633333333333335</v>
      </c>
      <c r="G10">
        <v>5.69</v>
      </c>
      <c r="H10">
        <v>8.4600000000000009</v>
      </c>
      <c r="I10">
        <v>8.6950000000000003</v>
      </c>
      <c r="K10" s="2" t="s">
        <v>33</v>
      </c>
      <c r="L10">
        <v>5.91</v>
      </c>
      <c r="M10">
        <v>12.21</v>
      </c>
      <c r="N10">
        <v>10.31</v>
      </c>
      <c r="O10">
        <v>18.989999999999998</v>
      </c>
      <c r="P10">
        <v>7.4733333333333336</v>
      </c>
      <c r="Q10">
        <v>8.9699999999999989</v>
      </c>
      <c r="R10">
        <v>11.553333333333333</v>
      </c>
      <c r="S10">
        <v>12.14</v>
      </c>
    </row>
    <row r="11" spans="1:19" x14ac:dyDescent="0.35">
      <c r="A11" s="2"/>
      <c r="K11" s="2"/>
    </row>
    <row r="12" spans="1:19" x14ac:dyDescent="0.35">
      <c r="A12" s="2" t="s">
        <v>115</v>
      </c>
      <c r="B12">
        <v>-3.5249999999999999</v>
      </c>
      <c r="C12">
        <v>9.0666666666666664</v>
      </c>
      <c r="D12">
        <v>9.1233333333333331</v>
      </c>
      <c r="E12">
        <v>9.68</v>
      </c>
      <c r="F12">
        <v>6.5533333333333337</v>
      </c>
      <c r="G12">
        <v>6.913333333333334</v>
      </c>
      <c r="H12">
        <v>8.0233333333333334</v>
      </c>
      <c r="I12">
        <v>8.5649999999999995</v>
      </c>
      <c r="K12" s="2" t="s">
        <v>115</v>
      </c>
      <c r="L12">
        <v>5.8550000000000004</v>
      </c>
      <c r="M12">
        <v>12.356666666666667</v>
      </c>
      <c r="N12">
        <v>10.040000000000001</v>
      </c>
      <c r="O12">
        <v>11.506666666666666</v>
      </c>
      <c r="P12">
        <v>8.586666666666666</v>
      </c>
      <c r="Q12">
        <v>9.68</v>
      </c>
      <c r="R12">
        <v>11.026666666666666</v>
      </c>
      <c r="S12">
        <v>12.324999999999999</v>
      </c>
    </row>
    <row r="13" spans="1:19" x14ac:dyDescent="0.35">
      <c r="A13" s="2"/>
      <c r="K13" s="2"/>
    </row>
    <row r="14" spans="1:19" x14ac:dyDescent="0.35">
      <c r="A14" s="2" t="s">
        <v>114</v>
      </c>
      <c r="B14">
        <v>-2.86</v>
      </c>
      <c r="C14">
        <v>9.3166666666666682</v>
      </c>
      <c r="D14">
        <v>22.4</v>
      </c>
      <c r="E14">
        <v>8.5400000000000009</v>
      </c>
      <c r="F14">
        <v>5.8</v>
      </c>
      <c r="G14">
        <v>7.2566666666666668</v>
      </c>
      <c r="H14">
        <v>7.919999999999999</v>
      </c>
      <c r="I14">
        <v>8.6</v>
      </c>
      <c r="K14" s="2" t="s">
        <v>114</v>
      </c>
      <c r="L14">
        <v>6.87</v>
      </c>
      <c r="M14">
        <v>12.686666666666666</v>
      </c>
      <c r="O14">
        <v>10.576666666666666</v>
      </c>
      <c r="P14">
        <v>7.8533333333333344</v>
      </c>
      <c r="Q14">
        <v>9.6599999999999984</v>
      </c>
      <c r="R14">
        <v>11.116666666666665</v>
      </c>
      <c r="S14">
        <v>12.52</v>
      </c>
    </row>
    <row r="15" spans="1:19" x14ac:dyDescent="0.35">
      <c r="A15" s="2"/>
      <c r="K15" s="2"/>
    </row>
    <row r="16" spans="1:19" x14ac:dyDescent="0.35">
      <c r="A16" s="2" t="s">
        <v>31</v>
      </c>
      <c r="B16">
        <v>-2.5</v>
      </c>
      <c r="C16">
        <v>9.5166666666666657</v>
      </c>
      <c r="D16">
        <v>9.4</v>
      </c>
      <c r="E16">
        <v>11.606666666666667</v>
      </c>
      <c r="F16">
        <v>6.4933333333333323</v>
      </c>
      <c r="G16">
        <v>5.4466666666666663</v>
      </c>
      <c r="H16">
        <v>8.0499999999999989</v>
      </c>
      <c r="I16">
        <v>8.7050000000000001</v>
      </c>
      <c r="K16" s="2" t="s">
        <v>31</v>
      </c>
      <c r="L16">
        <v>6.8</v>
      </c>
      <c r="M16">
        <v>14.340000000000002</v>
      </c>
      <c r="N16">
        <v>10.4</v>
      </c>
      <c r="O16">
        <v>14.196666666666667</v>
      </c>
      <c r="P16">
        <v>8.4666666666666668</v>
      </c>
      <c r="Q16">
        <v>8.25</v>
      </c>
      <c r="R16">
        <v>11.103333333333333</v>
      </c>
      <c r="S16">
        <v>12.295</v>
      </c>
    </row>
    <row r="17" spans="1:19" x14ac:dyDescent="0.35">
      <c r="A17" s="2"/>
      <c r="K17" s="2"/>
    </row>
    <row r="18" spans="1:19" x14ac:dyDescent="0.35">
      <c r="A18" s="2" t="s">
        <v>111</v>
      </c>
      <c r="B18">
        <v>-0.23499999999999999</v>
      </c>
      <c r="C18">
        <v>10.280000000000001</v>
      </c>
      <c r="D18">
        <v>8.6966666666666654</v>
      </c>
      <c r="E18">
        <v>11.03</v>
      </c>
      <c r="F18">
        <v>6.28</v>
      </c>
      <c r="G18">
        <v>6.0933333333333337</v>
      </c>
      <c r="H18">
        <v>7.5100000000000007</v>
      </c>
      <c r="I18">
        <v>8.0949999999999989</v>
      </c>
      <c r="K18" s="2" t="s">
        <v>111</v>
      </c>
      <c r="L18">
        <v>6.33</v>
      </c>
      <c r="M18">
        <v>16.434999999999999</v>
      </c>
      <c r="N18">
        <v>9.456666666666667</v>
      </c>
      <c r="O18">
        <v>13.79</v>
      </c>
      <c r="P18">
        <v>8.6766666666666676</v>
      </c>
      <c r="Q18">
        <v>8.6566666666666663</v>
      </c>
      <c r="R18">
        <v>10.923333333333332</v>
      </c>
      <c r="S18">
        <v>12.41</v>
      </c>
    </row>
    <row r="19" spans="1:19" x14ac:dyDescent="0.35">
      <c r="A19" s="2"/>
      <c r="K19" s="2"/>
    </row>
    <row r="20" spans="1:19" x14ac:dyDescent="0.35">
      <c r="A20" s="2" t="s">
        <v>83</v>
      </c>
      <c r="B20">
        <v>-3</v>
      </c>
      <c r="C20">
        <v>9.25</v>
      </c>
      <c r="D20">
        <v>12.36</v>
      </c>
      <c r="E20">
        <v>10.43</v>
      </c>
      <c r="F20">
        <v>6.3966666666666674</v>
      </c>
      <c r="G20">
        <v>6.5366666666666662</v>
      </c>
      <c r="H20">
        <v>8.35</v>
      </c>
      <c r="I20">
        <v>9.4149999999999991</v>
      </c>
      <c r="K20" s="2" t="s">
        <v>83</v>
      </c>
      <c r="L20">
        <v>6.1749999999999998</v>
      </c>
      <c r="M20">
        <v>12.946666666666665</v>
      </c>
      <c r="N20">
        <v>13.37</v>
      </c>
      <c r="O20">
        <v>11.605</v>
      </c>
      <c r="P20">
        <v>8.1833333333333336</v>
      </c>
      <c r="Q20">
        <v>9.33</v>
      </c>
      <c r="R20">
        <v>11.376666666666667</v>
      </c>
      <c r="S20">
        <v>12.74</v>
      </c>
    </row>
    <row r="21" spans="1:19" x14ac:dyDescent="0.35">
      <c r="A21" s="2"/>
      <c r="K21" s="2"/>
    </row>
    <row r="22" spans="1:19" x14ac:dyDescent="0.35">
      <c r="A22" s="2" t="s">
        <v>29</v>
      </c>
      <c r="B22">
        <v>-3.1149999999999998</v>
      </c>
      <c r="C22">
        <v>9.4433333333333334</v>
      </c>
      <c r="D22">
        <v>9.7199999999999989</v>
      </c>
      <c r="E22">
        <v>13.45</v>
      </c>
      <c r="F22">
        <v>6.3566666666666665</v>
      </c>
      <c r="G22">
        <v>6.5166666666666666</v>
      </c>
      <c r="H22">
        <v>8.8866666666666667</v>
      </c>
      <c r="I22">
        <v>8.9700000000000006</v>
      </c>
      <c r="K22" s="2" t="s">
        <v>29</v>
      </c>
      <c r="L22">
        <v>6.26</v>
      </c>
      <c r="M22">
        <v>13.68</v>
      </c>
      <c r="N22">
        <v>10.58</v>
      </c>
      <c r="O22">
        <v>13.62</v>
      </c>
      <c r="P22">
        <v>8.1666666666666661</v>
      </c>
      <c r="Q22">
        <v>9.5066666666666677</v>
      </c>
      <c r="R22">
        <v>11.733333333333334</v>
      </c>
      <c r="S22">
        <v>12.835000000000001</v>
      </c>
    </row>
    <row r="23" spans="1:19" x14ac:dyDescent="0.35">
      <c r="A23" s="2"/>
      <c r="K23" s="2"/>
    </row>
    <row r="24" spans="1:19" x14ac:dyDescent="0.35">
      <c r="A24" s="2" t="s">
        <v>84</v>
      </c>
      <c r="B24">
        <v>-0.17500000000000004</v>
      </c>
      <c r="C24">
        <v>10.229999999999999</v>
      </c>
      <c r="D24">
        <v>8.1033333333333335</v>
      </c>
      <c r="E24">
        <v>12.696666666666667</v>
      </c>
      <c r="F24">
        <v>6.71</v>
      </c>
      <c r="G24">
        <v>6.3033333333333337</v>
      </c>
      <c r="H24">
        <v>6.8999999999999995</v>
      </c>
      <c r="I24">
        <v>7.835</v>
      </c>
      <c r="K24" s="2" t="s">
        <v>84</v>
      </c>
      <c r="L24">
        <v>8.6850000000000005</v>
      </c>
      <c r="M24">
        <v>14.723333333333334</v>
      </c>
      <c r="N24">
        <v>9.2633333333333336</v>
      </c>
      <c r="O24">
        <v>16.459999999999997</v>
      </c>
      <c r="P24">
        <v>8.9066666666666663</v>
      </c>
      <c r="Q24">
        <v>9.0066666666666659</v>
      </c>
      <c r="R24">
        <v>10.193333333333333</v>
      </c>
      <c r="S24">
        <v>11.850000000000001</v>
      </c>
    </row>
    <row r="25" spans="1:19" x14ac:dyDescent="0.35">
      <c r="A25" s="2"/>
      <c r="K25" s="2"/>
    </row>
    <row r="26" spans="1:19" x14ac:dyDescent="0.35">
      <c r="A26" s="2" t="s">
        <v>85</v>
      </c>
      <c r="B26">
        <v>-2.77</v>
      </c>
      <c r="C26">
        <v>9.1766666666666676</v>
      </c>
      <c r="D26">
        <v>9.0500000000000007</v>
      </c>
      <c r="E26">
        <v>7.7666666666666666</v>
      </c>
      <c r="F26">
        <v>6.5733333333333333</v>
      </c>
      <c r="G26">
        <v>6.43</v>
      </c>
      <c r="H26">
        <v>8.93</v>
      </c>
      <c r="I26">
        <v>8.81</v>
      </c>
      <c r="K26" s="2" t="s">
        <v>85</v>
      </c>
      <c r="L26">
        <v>6.0350000000000001</v>
      </c>
      <c r="M26">
        <v>12.106666666666667</v>
      </c>
      <c r="N26">
        <v>9.89</v>
      </c>
      <c r="O26">
        <v>10.17</v>
      </c>
      <c r="P26">
        <v>8.7533333333333321</v>
      </c>
      <c r="Q26">
        <v>9.6933333333333334</v>
      </c>
      <c r="R26">
        <v>11.76</v>
      </c>
      <c r="S26">
        <v>12.26</v>
      </c>
    </row>
    <row r="27" spans="1:19" x14ac:dyDescent="0.35">
      <c r="A27" s="2"/>
      <c r="K27" s="2"/>
    </row>
    <row r="28" spans="1:19" x14ac:dyDescent="0.35">
      <c r="A28" s="2" t="s">
        <v>86</v>
      </c>
      <c r="B28">
        <v>-3.1</v>
      </c>
      <c r="C28">
        <v>9.6733333333333338</v>
      </c>
      <c r="D28">
        <v>10.475</v>
      </c>
      <c r="E28">
        <v>12.409999999999998</v>
      </c>
      <c r="F28">
        <v>5.7833333333333323</v>
      </c>
      <c r="G28">
        <v>5.7366666666666672</v>
      </c>
      <c r="H28">
        <v>8.69</v>
      </c>
      <c r="I28">
        <v>9.9600000000000009</v>
      </c>
      <c r="K28" s="2" t="s">
        <v>86</v>
      </c>
      <c r="L28">
        <v>6.37</v>
      </c>
      <c r="M28">
        <v>14.463333333333333</v>
      </c>
      <c r="N28">
        <v>11.324999999999999</v>
      </c>
      <c r="O28">
        <v>19.309999999999999</v>
      </c>
      <c r="P28">
        <v>7.9533333333333331</v>
      </c>
      <c r="Q28">
        <v>8.5533333333333328</v>
      </c>
      <c r="R28">
        <v>11.506666666666666</v>
      </c>
      <c r="S28">
        <v>13.57</v>
      </c>
    </row>
    <row r="29" spans="1:19" x14ac:dyDescent="0.35">
      <c r="A29" s="2"/>
      <c r="K29" s="2"/>
    </row>
    <row r="30" spans="1:19" x14ac:dyDescent="0.35">
      <c r="A30" s="2" t="s">
        <v>87</v>
      </c>
      <c r="B30">
        <v>0.32000000000000006</v>
      </c>
      <c r="C30">
        <v>9.2799999999999994</v>
      </c>
      <c r="D30">
        <v>9.1100000000000012</v>
      </c>
      <c r="E30">
        <v>10.119999999999999</v>
      </c>
      <c r="F30">
        <v>6.8066666666666675</v>
      </c>
      <c r="G30">
        <v>5.543333333333333</v>
      </c>
      <c r="H30">
        <v>7.9099999999999993</v>
      </c>
      <c r="I30">
        <v>7.9599999999999991</v>
      </c>
      <c r="K30" s="2" t="s">
        <v>87</v>
      </c>
      <c r="L30">
        <v>9.1750000000000007</v>
      </c>
      <c r="M30">
        <v>13.469999999999999</v>
      </c>
      <c r="N30">
        <v>10.726666666666667</v>
      </c>
      <c r="O30">
        <v>12.77</v>
      </c>
      <c r="P30">
        <v>9.5133333333333336</v>
      </c>
      <c r="Q30">
        <v>9.0066666666666677</v>
      </c>
      <c r="R30">
        <v>11.61</v>
      </c>
      <c r="S30">
        <v>12.164999999999999</v>
      </c>
    </row>
    <row r="31" spans="1:19" x14ac:dyDescent="0.35">
      <c r="A31" s="2"/>
      <c r="K31" s="2"/>
    </row>
    <row r="32" spans="1:19" x14ac:dyDescent="0.35">
      <c r="A32" s="2"/>
      <c r="K32" s="2" t="s">
        <v>117</v>
      </c>
      <c r="L32">
        <f>STDEVPA(L2:L30)</f>
        <v>0.95966915595370061</v>
      </c>
      <c r="M32">
        <f t="shared" ref="M32:S32" si="0">STDEVPA(M2:M30)</f>
        <v>1.1380275658966881</v>
      </c>
      <c r="N32">
        <f t="shared" si="0"/>
        <v>0.98158827776830815</v>
      </c>
      <c r="O32">
        <f t="shared" si="0"/>
        <v>2.626866945739224</v>
      </c>
      <c r="P32">
        <f t="shared" si="0"/>
        <v>0.58590843257118663</v>
      </c>
      <c r="Q32">
        <f t="shared" si="0"/>
        <v>0.52922846241684585</v>
      </c>
      <c r="R32">
        <f t="shared" si="0"/>
        <v>0.4125275299455336</v>
      </c>
      <c r="S32">
        <f t="shared" si="0"/>
        <v>0.38796133827998885</v>
      </c>
    </row>
    <row r="33" spans="1:19" x14ac:dyDescent="0.35">
      <c r="A33" s="2" t="s">
        <v>117</v>
      </c>
      <c r="B33">
        <f>STDEVPA(B2:B30)</f>
        <v>1.2146546834388774</v>
      </c>
      <c r="C33">
        <f t="shared" ref="C33:I33" si="1">STDEVPA(C2:C30)</f>
        <v>0.36947192880222907</v>
      </c>
      <c r="D33">
        <f t="shared" si="1"/>
        <v>3.763328405993557</v>
      </c>
      <c r="E33">
        <f t="shared" si="1"/>
        <v>1.5552845240074895</v>
      </c>
      <c r="F33">
        <f t="shared" si="1"/>
        <v>0.5554831063871174</v>
      </c>
      <c r="G33">
        <f t="shared" si="1"/>
        <v>0.58660327940389789</v>
      </c>
      <c r="H33">
        <f t="shared" si="1"/>
        <v>0.51662437102864278</v>
      </c>
      <c r="I33">
        <f t="shared" si="1"/>
        <v>0.53910254641909805</v>
      </c>
      <c r="K33" s="2"/>
    </row>
    <row r="34" spans="1:19" x14ac:dyDescent="0.35">
      <c r="A34" s="2"/>
      <c r="K34" s="2"/>
      <c r="L34">
        <f>L35-L32</f>
        <v>5.8566641773796331</v>
      </c>
      <c r="M34">
        <f t="shared" ref="M34:S34" si="2">M35-M32</f>
        <v>12.329972434103311</v>
      </c>
      <c r="N34">
        <f t="shared" si="2"/>
        <v>9.4571021984221666</v>
      </c>
      <c r="O34">
        <f t="shared" si="2"/>
        <v>10.965577498705221</v>
      </c>
      <c r="P34">
        <f t="shared" si="2"/>
        <v>7.9212026785399248</v>
      </c>
      <c r="Q34">
        <f t="shared" si="2"/>
        <v>8.5523270931387092</v>
      </c>
      <c r="R34">
        <f t="shared" si="2"/>
        <v>10.869472470054465</v>
      </c>
      <c r="S34">
        <f t="shared" si="2"/>
        <v>12.118038661720009</v>
      </c>
    </row>
    <row r="35" spans="1:19" x14ac:dyDescent="0.35">
      <c r="A35" s="2"/>
      <c r="B35">
        <f>B36-B33</f>
        <v>-3.3426546834388775</v>
      </c>
      <c r="C35">
        <f t="shared" ref="C35:I35" si="3">C36-C33</f>
        <v>9.0966391823088824</v>
      </c>
      <c r="D35">
        <f t="shared" si="3"/>
        <v>6.979227149562</v>
      </c>
      <c r="E35">
        <f t="shared" si="3"/>
        <v>9.048271031548067</v>
      </c>
      <c r="F35">
        <f t="shared" si="3"/>
        <v>5.8445168936128828</v>
      </c>
      <c r="G35">
        <f t="shared" si="3"/>
        <v>5.5587300539294366</v>
      </c>
      <c r="H35">
        <f t="shared" si="3"/>
        <v>7.6367089623046915</v>
      </c>
      <c r="I35">
        <f t="shared" si="3"/>
        <v>8.1062307869142352</v>
      </c>
      <c r="K35" s="2" t="s">
        <v>46</v>
      </c>
      <c r="L35">
        <f>AVERAGE(L2:L30)</f>
        <v>6.8163333333333336</v>
      </c>
      <c r="M35">
        <f t="shared" ref="M35:S35" si="4">AVERAGE(M2:M30)</f>
        <v>13.468</v>
      </c>
      <c r="N35">
        <f t="shared" si="4"/>
        <v>10.438690476190475</v>
      </c>
      <c r="O35">
        <f t="shared" si="4"/>
        <v>13.592444444444444</v>
      </c>
      <c r="P35">
        <f t="shared" si="4"/>
        <v>8.5071111111111115</v>
      </c>
      <c r="Q35">
        <f t="shared" si="4"/>
        <v>9.0815555555555552</v>
      </c>
      <c r="R35">
        <f t="shared" si="4"/>
        <v>11.281999999999998</v>
      </c>
      <c r="S35">
        <f t="shared" si="4"/>
        <v>12.505999999999998</v>
      </c>
    </row>
    <row r="36" spans="1:19" x14ac:dyDescent="0.35">
      <c r="A36" s="2" t="s">
        <v>46</v>
      </c>
      <c r="B36">
        <f>AVERAGE(B2:B30)</f>
        <v>-2.1280000000000001</v>
      </c>
      <c r="C36">
        <f t="shared" ref="C36:I36" si="5">AVERAGE(C2:C30)</f>
        <v>9.4661111111111111</v>
      </c>
      <c r="D36">
        <f t="shared" si="5"/>
        <v>10.742555555555557</v>
      </c>
      <c r="E36">
        <f t="shared" si="5"/>
        <v>10.603555555555557</v>
      </c>
      <c r="F36">
        <f t="shared" si="5"/>
        <v>6.4</v>
      </c>
      <c r="G36">
        <f t="shared" si="5"/>
        <v>6.1453333333333342</v>
      </c>
      <c r="H36">
        <f t="shared" si="5"/>
        <v>8.1533333333333342</v>
      </c>
      <c r="I36">
        <f t="shared" si="5"/>
        <v>8.6453333333333333</v>
      </c>
      <c r="L36">
        <f>L35+L32</f>
        <v>7.7760024892870341</v>
      </c>
      <c r="M36">
        <f t="shared" ref="M36:S36" si="6">M35+M32</f>
        <v>14.606027565896689</v>
      </c>
      <c r="N36">
        <f t="shared" si="6"/>
        <v>11.420278753958783</v>
      </c>
      <c r="O36">
        <f t="shared" si="6"/>
        <v>16.21931139018367</v>
      </c>
      <c r="P36">
        <f t="shared" si="6"/>
        <v>9.0930195436822974</v>
      </c>
      <c r="Q36">
        <f t="shared" si="6"/>
        <v>9.6107840179724011</v>
      </c>
      <c r="R36">
        <f t="shared" si="6"/>
        <v>11.694527529945532</v>
      </c>
      <c r="S36">
        <f t="shared" si="6"/>
        <v>12.893961338279988</v>
      </c>
    </row>
    <row r="37" spans="1:19" x14ac:dyDescent="0.35">
      <c r="B37">
        <f>B36+B33</f>
        <v>-0.91334531656112272</v>
      </c>
      <c r="C37">
        <f t="shared" ref="C37:I37" si="7">C36+C33</f>
        <v>9.8355830399133399</v>
      </c>
      <c r="D37">
        <f t="shared" si="7"/>
        <v>14.505883961549113</v>
      </c>
      <c r="E37">
        <f t="shared" si="7"/>
        <v>12.158840079563047</v>
      </c>
      <c r="F37">
        <f t="shared" si="7"/>
        <v>6.9554831063871179</v>
      </c>
      <c r="G37">
        <f t="shared" si="7"/>
        <v>6.7319366127372318</v>
      </c>
      <c r="H37">
        <f t="shared" si="7"/>
        <v>8.6699577043619769</v>
      </c>
      <c r="I37">
        <f t="shared" si="7"/>
        <v>9.1844358797524315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40" workbookViewId="0">
      <selection activeCell="L62" sqref="L62"/>
    </sheetView>
  </sheetViews>
  <sheetFormatPr defaultRowHeight="14.5" x14ac:dyDescent="0.35"/>
  <cols>
    <col min="1" max="1" width="12.90625" customWidth="1"/>
    <col min="11" max="11" width="14.54296875" customWidth="1"/>
    <col min="12" max="12" width="10" bestFit="1" customWidth="1"/>
  </cols>
  <sheetData>
    <row r="1" spans="1:19" x14ac:dyDescent="0.35">
      <c r="A1" s="2" t="s">
        <v>118</v>
      </c>
      <c r="K1" s="2" t="s">
        <v>119</v>
      </c>
    </row>
    <row r="2" spans="1:19" x14ac:dyDescent="0.35">
      <c r="A2" t="s">
        <v>113</v>
      </c>
      <c r="B2">
        <v>0.37</v>
      </c>
      <c r="C2">
        <v>0.89333333333333342</v>
      </c>
      <c r="D2">
        <v>0.92333333333333334</v>
      </c>
      <c r="E2">
        <v>0.89333333333333342</v>
      </c>
      <c r="F2">
        <v>0.82333333333333325</v>
      </c>
      <c r="G2">
        <v>0.77333333333333343</v>
      </c>
      <c r="H2">
        <v>0.85333333333333339</v>
      </c>
      <c r="I2">
        <v>0.8600000000000001</v>
      </c>
    </row>
    <row r="3" spans="1:19" x14ac:dyDescent="0.35">
      <c r="K3" t="s">
        <v>113</v>
      </c>
      <c r="L3">
        <v>0.83000000000000007</v>
      </c>
      <c r="M3">
        <v>0.94666666666666677</v>
      </c>
      <c r="N3">
        <v>0.93666666666666665</v>
      </c>
      <c r="O3">
        <v>0.93333333333333324</v>
      </c>
      <c r="P3">
        <v>0.8833333333333333</v>
      </c>
      <c r="Q3">
        <v>0.87</v>
      </c>
      <c r="R3">
        <v>0.92333333333333334</v>
      </c>
      <c r="S3">
        <v>0.93500000000000005</v>
      </c>
    </row>
    <row r="4" spans="1:19" x14ac:dyDescent="0.35">
      <c r="A4" t="s">
        <v>35</v>
      </c>
      <c r="B4">
        <v>0.45</v>
      </c>
      <c r="C4">
        <v>0.93333333333333346</v>
      </c>
      <c r="D4">
        <v>0.91333333333333344</v>
      </c>
      <c r="E4">
        <v>0.90666666666666673</v>
      </c>
      <c r="F4">
        <v>0.83666666666666656</v>
      </c>
      <c r="G4">
        <v>0.81666666666666654</v>
      </c>
      <c r="H4">
        <v>0.87333333333333341</v>
      </c>
      <c r="I4">
        <v>0.86499999999999999</v>
      </c>
    </row>
    <row r="5" spans="1:19" x14ac:dyDescent="0.35">
      <c r="K5" t="s">
        <v>35</v>
      </c>
      <c r="L5">
        <v>0.84</v>
      </c>
      <c r="M5">
        <v>0.97333333333333327</v>
      </c>
      <c r="N5">
        <v>0.94</v>
      </c>
      <c r="O5">
        <v>0.93666666666666665</v>
      </c>
      <c r="P5">
        <v>0.89</v>
      </c>
      <c r="Q5">
        <v>0.90333333333333332</v>
      </c>
      <c r="R5">
        <v>0.93333333333333346</v>
      </c>
      <c r="S5">
        <v>0.94500000000000006</v>
      </c>
    </row>
    <row r="6" spans="1:19" x14ac:dyDescent="0.35">
      <c r="A6" t="s">
        <v>116</v>
      </c>
      <c r="B6">
        <v>0.36</v>
      </c>
      <c r="C6">
        <v>0.89333333333333342</v>
      </c>
      <c r="D6">
        <v>0.93333333333333346</v>
      </c>
      <c r="E6">
        <v>0.93666666666666665</v>
      </c>
      <c r="F6">
        <v>0.84666666666666668</v>
      </c>
      <c r="G6">
        <v>0.82</v>
      </c>
      <c r="H6">
        <v>0.86333333333333329</v>
      </c>
      <c r="I6">
        <v>0.88</v>
      </c>
    </row>
    <row r="7" spans="1:19" x14ac:dyDescent="0.35">
      <c r="K7" t="s">
        <v>116</v>
      </c>
      <c r="L7">
        <v>0.8</v>
      </c>
      <c r="M7">
        <v>0.94000000000000006</v>
      </c>
      <c r="N7">
        <v>0.95000000000000007</v>
      </c>
      <c r="O7">
        <v>0.96333333333333326</v>
      </c>
      <c r="P7">
        <v>0.89333333333333342</v>
      </c>
      <c r="Q7">
        <v>0.9</v>
      </c>
      <c r="R7">
        <v>0.92333333333333334</v>
      </c>
      <c r="S7">
        <v>0.94500000000000006</v>
      </c>
    </row>
    <row r="8" spans="1:19" x14ac:dyDescent="0.35">
      <c r="A8" t="s">
        <v>112</v>
      </c>
      <c r="B8">
        <v>0.4</v>
      </c>
      <c r="C8">
        <v>0.9</v>
      </c>
      <c r="D8">
        <v>0.96333333333333337</v>
      </c>
      <c r="E8">
        <v>0.89666666666666661</v>
      </c>
      <c r="F8">
        <v>0.79666666666666675</v>
      </c>
      <c r="G8">
        <v>0.76666666666666661</v>
      </c>
      <c r="H8">
        <v>0.87333333333333341</v>
      </c>
      <c r="I8">
        <v>0.8600000000000001</v>
      </c>
    </row>
    <row r="9" spans="1:19" x14ac:dyDescent="0.35">
      <c r="K9" t="s">
        <v>112</v>
      </c>
      <c r="L9">
        <v>0.84499999999999997</v>
      </c>
      <c r="M9">
        <v>0.95333333333333348</v>
      </c>
      <c r="N9">
        <v>0.97000000000000008</v>
      </c>
      <c r="O9">
        <v>0.93333333333333324</v>
      </c>
      <c r="P9">
        <v>0.85333333333333339</v>
      </c>
      <c r="Q9">
        <v>0.87</v>
      </c>
      <c r="R9">
        <v>0.93666666666666665</v>
      </c>
      <c r="S9">
        <v>0.94</v>
      </c>
    </row>
    <row r="10" spans="1:19" x14ac:dyDescent="0.35">
      <c r="A10" t="s">
        <v>33</v>
      </c>
      <c r="B10">
        <v>0.33500000000000002</v>
      </c>
      <c r="C10">
        <v>0.8833333333333333</v>
      </c>
      <c r="D10">
        <v>0.96333333333333337</v>
      </c>
      <c r="E10">
        <v>0.95666666666666667</v>
      </c>
      <c r="F10">
        <v>0.75666666666666649</v>
      </c>
      <c r="G10">
        <v>0.79</v>
      </c>
      <c r="H10">
        <v>0.87666666666666659</v>
      </c>
      <c r="I10">
        <v>0.875</v>
      </c>
    </row>
    <row r="11" spans="1:19" x14ac:dyDescent="0.35">
      <c r="K11" t="s">
        <v>33</v>
      </c>
      <c r="L11">
        <v>0.79500000000000004</v>
      </c>
      <c r="M11">
        <v>0.93666666666666665</v>
      </c>
      <c r="N11">
        <v>0.97000000000000008</v>
      </c>
      <c r="O11">
        <v>0.9966666666666667</v>
      </c>
      <c r="P11">
        <v>0.84666666666666668</v>
      </c>
      <c r="Q11">
        <v>0.88666666666666671</v>
      </c>
      <c r="R11">
        <v>0.93333333333333346</v>
      </c>
      <c r="S11">
        <v>0.93500000000000005</v>
      </c>
    </row>
    <row r="12" spans="1:19" x14ac:dyDescent="0.35">
      <c r="A12" t="s">
        <v>115</v>
      </c>
      <c r="B12">
        <v>0.32500000000000001</v>
      </c>
      <c r="C12">
        <v>0.88666666666666671</v>
      </c>
      <c r="D12">
        <v>0.89</v>
      </c>
      <c r="E12">
        <v>0.89666666666666661</v>
      </c>
      <c r="F12">
        <v>0.81666666666666676</v>
      </c>
      <c r="G12">
        <v>0.83333333333333337</v>
      </c>
      <c r="H12">
        <v>0.86333333333333329</v>
      </c>
      <c r="I12">
        <v>0.875</v>
      </c>
    </row>
    <row r="13" spans="1:19" x14ac:dyDescent="0.35">
      <c r="K13" t="s">
        <v>115</v>
      </c>
      <c r="L13">
        <v>0.79</v>
      </c>
      <c r="M13">
        <v>0.93666666666666665</v>
      </c>
      <c r="N13">
        <v>0.91</v>
      </c>
      <c r="O13">
        <v>0.93</v>
      </c>
      <c r="P13">
        <v>0.87666666666666659</v>
      </c>
      <c r="Q13">
        <v>0.90333333333333332</v>
      </c>
      <c r="R13">
        <v>0.92666666666666675</v>
      </c>
      <c r="S13">
        <v>0.94</v>
      </c>
    </row>
    <row r="14" spans="1:19" x14ac:dyDescent="0.35">
      <c r="A14" t="s">
        <v>114</v>
      </c>
      <c r="B14">
        <v>0.35</v>
      </c>
      <c r="C14">
        <v>0.89333333333333342</v>
      </c>
      <c r="D14">
        <v>0.9966666666666667</v>
      </c>
      <c r="E14">
        <v>0.87333333333333341</v>
      </c>
      <c r="F14">
        <v>0.79</v>
      </c>
      <c r="G14">
        <v>0.84</v>
      </c>
      <c r="H14">
        <v>0.86</v>
      </c>
      <c r="I14">
        <v>0.87</v>
      </c>
    </row>
    <row r="15" spans="1:19" x14ac:dyDescent="0.35">
      <c r="K15" t="s">
        <v>114</v>
      </c>
      <c r="L15">
        <v>0.83000000000000007</v>
      </c>
      <c r="M15">
        <v>0.94333333333333336</v>
      </c>
      <c r="N15">
        <v>1</v>
      </c>
      <c r="O15">
        <v>0.91666666666666663</v>
      </c>
      <c r="P15">
        <v>0.85666666666666658</v>
      </c>
      <c r="Q15">
        <v>0.90333333333333332</v>
      </c>
      <c r="R15">
        <v>0.92666666666666675</v>
      </c>
      <c r="S15">
        <v>0.93500000000000005</v>
      </c>
    </row>
    <row r="16" spans="1:19" x14ac:dyDescent="0.35">
      <c r="A16" t="s">
        <v>31</v>
      </c>
      <c r="B16">
        <v>0.36499999999999999</v>
      </c>
      <c r="C16">
        <v>0.89666666666666661</v>
      </c>
      <c r="D16">
        <v>0.96666666666666667</v>
      </c>
      <c r="E16">
        <v>0.93666666666666654</v>
      </c>
      <c r="F16">
        <v>0.81666666666666676</v>
      </c>
      <c r="G16">
        <v>0.77666666666666673</v>
      </c>
      <c r="H16">
        <v>0.86333333333333329</v>
      </c>
      <c r="I16">
        <v>0.875</v>
      </c>
    </row>
    <row r="17" spans="1:19" x14ac:dyDescent="0.35">
      <c r="K17" t="s">
        <v>31</v>
      </c>
      <c r="L17">
        <v>0.82499999999999996</v>
      </c>
      <c r="M17">
        <v>0.95000000000000007</v>
      </c>
      <c r="N17">
        <v>0.97333333333333327</v>
      </c>
      <c r="O17">
        <v>0.96333333333333326</v>
      </c>
      <c r="P17">
        <v>0.87666666666666659</v>
      </c>
      <c r="Q17">
        <v>0.8666666666666667</v>
      </c>
      <c r="R17">
        <v>0.92666666666666675</v>
      </c>
      <c r="S17">
        <v>0.93500000000000005</v>
      </c>
    </row>
    <row r="18" spans="1:19" x14ac:dyDescent="0.35">
      <c r="A18" t="s">
        <v>111</v>
      </c>
      <c r="B18">
        <v>0.49</v>
      </c>
      <c r="C18">
        <v>0.94</v>
      </c>
      <c r="D18">
        <v>0.8833333333333333</v>
      </c>
      <c r="E18">
        <v>0.95000000000000007</v>
      </c>
      <c r="F18">
        <v>0.80999999999999994</v>
      </c>
      <c r="G18">
        <v>0.79999999999999993</v>
      </c>
      <c r="H18">
        <v>0.85</v>
      </c>
      <c r="I18">
        <v>0.85499999999999998</v>
      </c>
    </row>
    <row r="19" spans="1:19" x14ac:dyDescent="0.35">
      <c r="K19" t="s">
        <v>111</v>
      </c>
      <c r="L19">
        <v>0.8</v>
      </c>
      <c r="M19">
        <v>0.97333333333333327</v>
      </c>
      <c r="N19">
        <v>0.89666666666666661</v>
      </c>
      <c r="O19">
        <v>0.97000000000000008</v>
      </c>
      <c r="P19">
        <v>0.88</v>
      </c>
      <c r="Q19">
        <v>0.87666666666666659</v>
      </c>
      <c r="R19">
        <v>0.92333333333333334</v>
      </c>
      <c r="S19">
        <v>0.93500000000000005</v>
      </c>
    </row>
    <row r="20" spans="1:19" x14ac:dyDescent="0.35">
      <c r="A20" t="s">
        <v>83</v>
      </c>
      <c r="B20">
        <v>0.34</v>
      </c>
      <c r="C20">
        <v>0.89</v>
      </c>
      <c r="D20">
        <v>0.98333333333333339</v>
      </c>
      <c r="E20">
        <v>0.94333333333333336</v>
      </c>
      <c r="F20">
        <v>0.81333333333333335</v>
      </c>
      <c r="G20">
        <v>0.82</v>
      </c>
      <c r="H20">
        <v>0.87</v>
      </c>
      <c r="I20">
        <v>0.89</v>
      </c>
    </row>
    <row r="21" spans="1:19" x14ac:dyDescent="0.35">
      <c r="K21" t="s">
        <v>83</v>
      </c>
      <c r="L21">
        <v>0.80499999999999994</v>
      </c>
      <c r="M21">
        <v>0.94333333333333336</v>
      </c>
      <c r="N21">
        <v>0.98666666666666669</v>
      </c>
      <c r="O21">
        <v>0.95666666666666667</v>
      </c>
      <c r="P21">
        <v>0.8666666666666667</v>
      </c>
      <c r="Q21">
        <v>0.89333333333333342</v>
      </c>
      <c r="R21">
        <v>0.93</v>
      </c>
      <c r="S21">
        <v>0.94500000000000006</v>
      </c>
    </row>
    <row r="22" spans="1:19" x14ac:dyDescent="0.35">
      <c r="A22" t="s">
        <v>29</v>
      </c>
      <c r="B22">
        <v>0.33500000000000002</v>
      </c>
      <c r="C22">
        <v>0.89333333333333342</v>
      </c>
      <c r="D22">
        <v>0.93666666666666665</v>
      </c>
      <c r="E22">
        <v>0.96666666666666667</v>
      </c>
      <c r="F22">
        <v>0.80666666666666664</v>
      </c>
      <c r="G22">
        <v>0.81666666666666676</v>
      </c>
      <c r="H22">
        <v>0.8833333333333333</v>
      </c>
      <c r="I22">
        <v>0.88</v>
      </c>
    </row>
    <row r="23" spans="1:19" x14ac:dyDescent="0.35">
      <c r="K23" t="s">
        <v>29</v>
      </c>
      <c r="L23">
        <v>0.81</v>
      </c>
      <c r="M23">
        <v>0.94666666666666666</v>
      </c>
      <c r="N23">
        <v>0.94333333333333336</v>
      </c>
      <c r="O23">
        <v>0.98666666666666669</v>
      </c>
      <c r="P23">
        <v>0.87</v>
      </c>
      <c r="Q23">
        <v>0.9</v>
      </c>
      <c r="R23">
        <v>0.93666666666666665</v>
      </c>
      <c r="S23">
        <v>0.94</v>
      </c>
    </row>
    <row r="24" spans="1:19" x14ac:dyDescent="0.35">
      <c r="A24" t="s">
        <v>84</v>
      </c>
      <c r="B24">
        <v>0.49</v>
      </c>
      <c r="C24">
        <v>0.91</v>
      </c>
      <c r="D24">
        <v>0.86333333333333329</v>
      </c>
      <c r="E24">
        <v>0.94333333333333336</v>
      </c>
      <c r="F24">
        <v>0.82333333333333325</v>
      </c>
      <c r="G24">
        <v>0.81</v>
      </c>
      <c r="H24">
        <v>0.83</v>
      </c>
      <c r="I24">
        <v>0.85000000000000009</v>
      </c>
    </row>
    <row r="25" spans="1:19" x14ac:dyDescent="0.35">
      <c r="K25" t="s">
        <v>84</v>
      </c>
      <c r="L25">
        <v>0.88</v>
      </c>
      <c r="M25">
        <v>0.95333333333333325</v>
      </c>
      <c r="N25">
        <v>0.89333333333333342</v>
      </c>
      <c r="O25">
        <v>0.96666666666666679</v>
      </c>
      <c r="P25">
        <v>0.88666666666666671</v>
      </c>
      <c r="Q25">
        <v>0.88666666666666671</v>
      </c>
      <c r="R25">
        <v>0.91333333333333344</v>
      </c>
      <c r="S25">
        <v>0.92999999999999994</v>
      </c>
    </row>
    <row r="26" spans="1:19" x14ac:dyDescent="0.35">
      <c r="A26" t="s">
        <v>85</v>
      </c>
      <c r="B26">
        <v>0.35499999999999998</v>
      </c>
      <c r="C26">
        <v>0.89</v>
      </c>
      <c r="D26">
        <v>0.92666666666666664</v>
      </c>
      <c r="E26">
        <v>0.85333333333333339</v>
      </c>
      <c r="F26">
        <v>0.82333333333333325</v>
      </c>
      <c r="G26">
        <v>0.80999999999999994</v>
      </c>
      <c r="H26">
        <v>0.88666666666666671</v>
      </c>
      <c r="I26">
        <v>0.88</v>
      </c>
    </row>
    <row r="27" spans="1:19" x14ac:dyDescent="0.35">
      <c r="K27" t="s">
        <v>85</v>
      </c>
      <c r="L27">
        <v>0.8</v>
      </c>
      <c r="M27">
        <v>0.93666666666666665</v>
      </c>
      <c r="N27">
        <v>0.93666666666666665</v>
      </c>
      <c r="O27">
        <v>0.91333333333333344</v>
      </c>
      <c r="P27">
        <v>0.8833333333333333</v>
      </c>
      <c r="Q27">
        <v>0.9</v>
      </c>
      <c r="R27">
        <v>0.93666666666666665</v>
      </c>
      <c r="S27">
        <v>0.93500000000000005</v>
      </c>
    </row>
    <row r="28" spans="1:19" x14ac:dyDescent="0.35">
      <c r="A28" t="s">
        <v>86</v>
      </c>
      <c r="B28">
        <v>0.33500000000000002</v>
      </c>
      <c r="C28">
        <v>0.9</v>
      </c>
      <c r="D28">
        <v>0.94333333333333336</v>
      </c>
      <c r="E28">
        <v>0.93333333333333324</v>
      </c>
      <c r="F28">
        <v>0.79</v>
      </c>
      <c r="G28">
        <v>0.78333333333333333</v>
      </c>
      <c r="H28">
        <v>0.88</v>
      </c>
      <c r="I28">
        <v>0.90500000000000003</v>
      </c>
    </row>
    <row r="29" spans="1:19" x14ac:dyDescent="0.35">
      <c r="K29" t="s">
        <v>86</v>
      </c>
      <c r="L29">
        <v>0.81</v>
      </c>
      <c r="M29">
        <v>0.94999999999999984</v>
      </c>
      <c r="N29">
        <v>0.95333333333333348</v>
      </c>
      <c r="O29">
        <v>0.95666666666666667</v>
      </c>
      <c r="P29">
        <v>0.86333333333333329</v>
      </c>
      <c r="Q29">
        <v>0.87333333333333341</v>
      </c>
      <c r="R29">
        <v>0.93333333333333346</v>
      </c>
      <c r="S29">
        <v>0.95500000000000007</v>
      </c>
    </row>
    <row r="30" spans="1:19" x14ac:dyDescent="0.35">
      <c r="A30" t="s">
        <v>87</v>
      </c>
      <c r="B30">
        <v>0.51500000000000001</v>
      </c>
      <c r="C30">
        <v>0.89</v>
      </c>
      <c r="D30">
        <v>0.89</v>
      </c>
      <c r="E30">
        <v>0.97000000000000008</v>
      </c>
      <c r="F30">
        <v>0.82</v>
      </c>
      <c r="G30">
        <v>0.77999999999999992</v>
      </c>
      <c r="H30">
        <v>0.86</v>
      </c>
      <c r="I30">
        <v>0.85000000000000009</v>
      </c>
    </row>
    <row r="31" spans="1:19" x14ac:dyDescent="0.35">
      <c r="K31" t="s">
        <v>87</v>
      </c>
      <c r="L31">
        <v>0.89</v>
      </c>
      <c r="M31">
        <v>0.94333333333333336</v>
      </c>
      <c r="N31">
        <v>0.91666666666666663</v>
      </c>
      <c r="O31">
        <v>0.98333333333333339</v>
      </c>
      <c r="P31">
        <v>0.89666666666666661</v>
      </c>
      <c r="Q31">
        <v>0.88666666666666671</v>
      </c>
      <c r="R31">
        <v>0.93333333333333346</v>
      </c>
      <c r="S31">
        <v>0.93500000000000005</v>
      </c>
    </row>
    <row r="33" spans="1:19" x14ac:dyDescent="0.35">
      <c r="A33" t="s">
        <v>117</v>
      </c>
      <c r="B33">
        <f>STDEVPA(B2:B30)</f>
        <v>6.3136536349583133E-2</v>
      </c>
      <c r="C33">
        <f t="shared" ref="C33:I33" si="0">STDEVPA(C2:C30)</f>
        <v>1.5816853021577107E-2</v>
      </c>
      <c r="D33">
        <f t="shared" si="0"/>
        <v>3.7591698584516463E-2</v>
      </c>
      <c r="E33">
        <f t="shared" si="0"/>
        <v>3.3793855822590355E-2</v>
      </c>
      <c r="F33">
        <f t="shared" si="0"/>
        <v>2.0969113088151917E-2</v>
      </c>
      <c r="G33">
        <f t="shared" si="0"/>
        <v>2.2092957371798335E-2</v>
      </c>
      <c r="H33">
        <f t="shared" si="0"/>
        <v>1.4061592906272345E-2</v>
      </c>
      <c r="I33">
        <f t="shared" si="0"/>
        <v>1.465908895153066E-2</v>
      </c>
      <c r="K33" t="s">
        <v>117</v>
      </c>
      <c r="L33">
        <f>STDEVPA(L3:L31)</f>
        <v>2.9135697844549533E-2</v>
      </c>
      <c r="M33">
        <f t="shared" ref="M33:S33" si="1">STDEVPA(M3:M31)</f>
        <v>1.1146609959097272E-2</v>
      </c>
      <c r="N33">
        <f t="shared" si="1"/>
        <v>3.0668276930348463E-2</v>
      </c>
      <c r="O33">
        <f t="shared" si="1"/>
        <v>2.4671671164002901E-2</v>
      </c>
      <c r="P33">
        <f t="shared" si="1"/>
        <v>1.4548344269629256E-2</v>
      </c>
      <c r="Q33">
        <f t="shared" si="1"/>
        <v>1.321054573129053E-2</v>
      </c>
      <c r="R33">
        <f t="shared" si="1"/>
        <v>6.3789778197365817E-3</v>
      </c>
      <c r="S33">
        <f t="shared" si="1"/>
        <v>6.1101009266077994E-3</v>
      </c>
    </row>
    <row r="35" spans="1:19" x14ac:dyDescent="0.35">
      <c r="B35">
        <f>B36-B33</f>
        <v>0.32453013031708355</v>
      </c>
      <c r="C35">
        <f t="shared" ref="C35:H35" si="2">C36-C33</f>
        <v>0.88373870253397868</v>
      </c>
      <c r="D35">
        <f t="shared" si="2"/>
        <v>0.89418607919326143</v>
      </c>
      <c r="E35">
        <f t="shared" si="2"/>
        <v>0.8899839219551875</v>
      </c>
      <c r="F35">
        <f t="shared" si="2"/>
        <v>0.79036422024518127</v>
      </c>
      <c r="G35">
        <f t="shared" si="2"/>
        <v>0.78035148707264612</v>
      </c>
      <c r="H35">
        <f t="shared" si="2"/>
        <v>0.85171618487150547</v>
      </c>
      <c r="I35">
        <f>I36-I33</f>
        <v>0.85667424438180273</v>
      </c>
      <c r="L35">
        <f>L36-L33</f>
        <v>0.79419763548878408</v>
      </c>
      <c r="M35">
        <f t="shared" ref="M35:S35" si="3">M36-M33</f>
        <v>0.9372978344853472</v>
      </c>
      <c r="N35">
        <f t="shared" si="3"/>
        <v>0.91444283418076255</v>
      </c>
      <c r="O35">
        <f t="shared" si="3"/>
        <v>0.92910610661377502</v>
      </c>
      <c r="P35">
        <f t="shared" si="3"/>
        <v>0.86034054461925957</v>
      </c>
      <c r="Q35">
        <f t="shared" si="3"/>
        <v>0.87478945426870947</v>
      </c>
      <c r="R35">
        <f t="shared" si="3"/>
        <v>0.92273213329137471</v>
      </c>
      <c r="S35">
        <f t="shared" si="3"/>
        <v>0.93288989907339237</v>
      </c>
    </row>
    <row r="36" spans="1:19" x14ac:dyDescent="0.35">
      <c r="A36" t="s">
        <v>46</v>
      </c>
      <c r="B36">
        <f>AVERAGE(B2:B30)</f>
        <v>0.38766666666666666</v>
      </c>
      <c r="C36">
        <f t="shared" ref="C36:I36" si="4">AVERAGE(C2:C30)</f>
        <v>0.89955555555555577</v>
      </c>
      <c r="D36">
        <f t="shared" si="4"/>
        <v>0.93177777777777793</v>
      </c>
      <c r="E36">
        <f t="shared" si="4"/>
        <v>0.92377777777777781</v>
      </c>
      <c r="F36">
        <f t="shared" si="4"/>
        <v>0.81133333333333324</v>
      </c>
      <c r="G36">
        <f t="shared" si="4"/>
        <v>0.8024444444444444</v>
      </c>
      <c r="H36">
        <f t="shared" si="4"/>
        <v>0.86577777777777776</v>
      </c>
      <c r="I36">
        <f t="shared" si="4"/>
        <v>0.8713333333333334</v>
      </c>
      <c r="K36" t="s">
        <v>46</v>
      </c>
      <c r="L36">
        <f>AVERAGE(L3:L31)</f>
        <v>0.82333333333333358</v>
      </c>
      <c r="M36">
        <f t="shared" ref="M36:S36" si="5">AVERAGE(M3:M31)</f>
        <v>0.94844444444444442</v>
      </c>
      <c r="N36">
        <f t="shared" si="5"/>
        <v>0.94511111111111101</v>
      </c>
      <c r="O36">
        <f t="shared" si="5"/>
        <v>0.95377777777777795</v>
      </c>
      <c r="P36">
        <f t="shared" si="5"/>
        <v>0.87488888888888883</v>
      </c>
      <c r="Q36">
        <f t="shared" si="5"/>
        <v>0.88800000000000001</v>
      </c>
      <c r="R36">
        <f t="shared" si="5"/>
        <v>0.92911111111111133</v>
      </c>
      <c r="S36">
        <f t="shared" si="5"/>
        <v>0.93900000000000017</v>
      </c>
    </row>
    <row r="37" spans="1:19" x14ac:dyDescent="0.35">
      <c r="B37">
        <f>B33+B36</f>
        <v>0.45080320301624976</v>
      </c>
      <c r="C37">
        <f t="shared" ref="C37:I37" si="6">C33+C36</f>
        <v>0.91537240857713287</v>
      </c>
      <c r="D37">
        <f t="shared" si="6"/>
        <v>0.96936947636229442</v>
      </c>
      <c r="E37">
        <f t="shared" si="6"/>
        <v>0.95757163360036812</v>
      </c>
      <c r="F37">
        <f t="shared" si="6"/>
        <v>0.83230244642148521</v>
      </c>
      <c r="G37">
        <f t="shared" si="6"/>
        <v>0.82453740181624269</v>
      </c>
      <c r="H37">
        <f t="shared" si="6"/>
        <v>0.87983937068405005</v>
      </c>
      <c r="I37">
        <f t="shared" si="6"/>
        <v>0.88599242228486408</v>
      </c>
      <c r="L37">
        <f>L36+L33</f>
        <v>0.85246903117788309</v>
      </c>
      <c r="M37">
        <f t="shared" ref="M37:S37" si="7">M36+M33</f>
        <v>0.95959105440354164</v>
      </c>
      <c r="N37">
        <f t="shared" si="7"/>
        <v>0.97577938804145947</v>
      </c>
      <c r="O37">
        <f t="shared" si="7"/>
        <v>0.97844944894178087</v>
      </c>
      <c r="P37">
        <f t="shared" si="7"/>
        <v>0.88943723315851808</v>
      </c>
      <c r="Q37">
        <f t="shared" si="7"/>
        <v>0.90121054573129056</v>
      </c>
      <c r="R37">
        <f t="shared" si="7"/>
        <v>0.93549008893084795</v>
      </c>
      <c r="S37">
        <f t="shared" si="7"/>
        <v>0.94511010092660797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9:I55"/>
  <sheetViews>
    <sheetView topLeftCell="L1" workbookViewId="0">
      <selection activeCell="K54" sqref="K54"/>
    </sheetView>
  </sheetViews>
  <sheetFormatPr defaultRowHeight="14.5" x14ac:dyDescent="0.35"/>
  <cols>
    <col min="1" max="1" width="13.26953125" customWidth="1"/>
  </cols>
  <sheetData>
    <row r="29" spans="1:9" x14ac:dyDescent="0.35">
      <c r="B29">
        <v>63</v>
      </c>
      <c r="C29">
        <v>125</v>
      </c>
      <c r="D29">
        <v>250</v>
      </c>
      <c r="E29">
        <v>500</v>
      </c>
      <c r="F29">
        <v>1000</v>
      </c>
      <c r="G29">
        <v>2000</v>
      </c>
      <c r="H29">
        <v>4000</v>
      </c>
      <c r="I29">
        <v>8000</v>
      </c>
    </row>
    <row r="30" spans="1:9" x14ac:dyDescent="0.35">
      <c r="A30">
        <v>1</v>
      </c>
      <c r="B30">
        <v>0.42599999999999999</v>
      </c>
      <c r="C30">
        <v>0.71533333333333327</v>
      </c>
      <c r="D30">
        <v>0.54666666666666675</v>
      </c>
      <c r="E30">
        <v>0.68333333333333324</v>
      </c>
      <c r="F30">
        <v>0.85833333333333339</v>
      </c>
      <c r="G30">
        <v>0.70933333333333337</v>
      </c>
      <c r="H30">
        <v>0.77766666666666673</v>
      </c>
      <c r="I30">
        <v>0.59250000000000003</v>
      </c>
    </row>
    <row r="31" spans="1:9" x14ac:dyDescent="0.35">
      <c r="A31">
        <v>2</v>
      </c>
      <c r="B31">
        <v>0.3715</v>
      </c>
      <c r="C31">
        <v>0.23100000000000001</v>
      </c>
      <c r="D31">
        <v>0.87766666666666671</v>
      </c>
      <c r="E31">
        <v>0.80300000000000005</v>
      </c>
      <c r="F31">
        <v>0.93466666666666665</v>
      </c>
      <c r="G31">
        <v>0.68066666666666675</v>
      </c>
      <c r="H31">
        <v>0.91666666666666663</v>
      </c>
      <c r="I31">
        <v>0.54099999999999993</v>
      </c>
    </row>
    <row r="32" spans="1:9" x14ac:dyDescent="0.35">
      <c r="A32">
        <v>3</v>
      </c>
      <c r="B32">
        <v>0.34499999999999997</v>
      </c>
      <c r="C32">
        <v>0.86499999999999988</v>
      </c>
      <c r="D32">
        <v>0.74666666666666659</v>
      </c>
      <c r="E32">
        <v>0.50666666666666671</v>
      </c>
      <c r="F32">
        <v>0.81499999999999995</v>
      </c>
      <c r="G32">
        <v>0.85466666666666669</v>
      </c>
      <c r="H32">
        <v>0.80600000000000005</v>
      </c>
      <c r="I32">
        <v>0.5615</v>
      </c>
    </row>
    <row r="33" spans="1:9" x14ac:dyDescent="0.35">
      <c r="A33">
        <v>4</v>
      </c>
      <c r="B33">
        <v>0.38500000000000001</v>
      </c>
      <c r="C33">
        <v>0.70000000000000007</v>
      </c>
      <c r="D33">
        <v>0.44500000000000001</v>
      </c>
      <c r="E33">
        <v>0.7416666666666667</v>
      </c>
      <c r="F33">
        <v>0.79766666666666675</v>
      </c>
      <c r="G33">
        <v>0.72499999999999998</v>
      </c>
      <c r="H33">
        <v>0.81066666666666665</v>
      </c>
      <c r="I33">
        <v>0.66700000000000004</v>
      </c>
    </row>
    <row r="34" spans="1:9" x14ac:dyDescent="0.35">
      <c r="A34">
        <v>5</v>
      </c>
      <c r="B34">
        <v>0.34850000000000003</v>
      </c>
      <c r="C34">
        <v>0.56599999999999995</v>
      </c>
      <c r="D34">
        <v>0.25999999999999995</v>
      </c>
      <c r="E34">
        <v>0.14299999999999999</v>
      </c>
      <c r="F34">
        <v>0.85733333333333339</v>
      </c>
      <c r="G34">
        <v>0.80500000000000005</v>
      </c>
      <c r="H34">
        <v>0.91866666666666674</v>
      </c>
      <c r="I34">
        <v>0.59650000000000003</v>
      </c>
    </row>
    <row r="35" spans="1:9" x14ac:dyDescent="0.35">
      <c r="A35">
        <v>6</v>
      </c>
      <c r="B35">
        <v>0.47649999999999998</v>
      </c>
      <c r="C35">
        <v>0.55166666666666664</v>
      </c>
      <c r="D35">
        <v>0.67200000000000004</v>
      </c>
      <c r="E35">
        <v>1.0490000000000002</v>
      </c>
      <c r="F35">
        <v>0.90266666666666673</v>
      </c>
      <c r="G35">
        <v>0.86399999999999999</v>
      </c>
      <c r="H35">
        <v>0.94199999999999984</v>
      </c>
      <c r="I35">
        <v>0.66900000000000004</v>
      </c>
    </row>
    <row r="36" spans="1:9" x14ac:dyDescent="0.35">
      <c r="A36">
        <v>7</v>
      </c>
      <c r="B36">
        <v>0.308</v>
      </c>
      <c r="C36">
        <v>0.77733333333333332</v>
      </c>
      <c r="D36">
        <v>6.2333333333333331E-2</v>
      </c>
      <c r="E36">
        <v>0.94166666666666676</v>
      </c>
      <c r="F36">
        <v>0.81433333333333335</v>
      </c>
      <c r="G36">
        <v>0.94000000000000006</v>
      </c>
      <c r="H36">
        <v>0.84066666666666678</v>
      </c>
      <c r="I36">
        <v>0.53750000000000009</v>
      </c>
    </row>
    <row r="37" spans="1:9" x14ac:dyDescent="0.35">
      <c r="A37">
        <v>8</v>
      </c>
      <c r="B37">
        <v>0.42649999999999999</v>
      </c>
      <c r="C37">
        <v>0.5046666666666666</v>
      </c>
      <c r="D37">
        <v>0.27233333333333332</v>
      </c>
      <c r="E37">
        <v>0.49899999999999994</v>
      </c>
      <c r="F37">
        <v>0.90166666666666673</v>
      </c>
      <c r="G37">
        <v>0.80999999999999994</v>
      </c>
      <c r="H37">
        <v>0.89666666666666661</v>
      </c>
      <c r="I37">
        <v>0.60600000000000009</v>
      </c>
    </row>
    <row r="38" spans="1:9" x14ac:dyDescent="0.35">
      <c r="A38">
        <v>9</v>
      </c>
      <c r="B38">
        <v>0.31599999999999995</v>
      </c>
      <c r="C38">
        <v>0.31333333333333335</v>
      </c>
      <c r="D38">
        <v>0.89400000000000002</v>
      </c>
      <c r="E38">
        <v>0.4406666666666666</v>
      </c>
      <c r="F38">
        <v>0.81400000000000006</v>
      </c>
      <c r="G38">
        <v>1.0306666666666666</v>
      </c>
      <c r="H38">
        <v>0.82933333333333337</v>
      </c>
      <c r="I38">
        <v>0.53500000000000003</v>
      </c>
    </row>
    <row r="39" spans="1:9" x14ac:dyDescent="0.35">
      <c r="A39">
        <v>10</v>
      </c>
      <c r="B39">
        <v>0.374</v>
      </c>
      <c r="C39">
        <v>0.55266666666666664</v>
      </c>
      <c r="D39">
        <v>0.12066666666666669</v>
      </c>
      <c r="E39">
        <v>0.69766666666666666</v>
      </c>
      <c r="F39">
        <v>0.88566666666666671</v>
      </c>
      <c r="G39">
        <v>0.95400000000000007</v>
      </c>
      <c r="H39">
        <v>0.92833333333333334</v>
      </c>
      <c r="I39">
        <v>0.67049999999999998</v>
      </c>
    </row>
    <row r="40" spans="1:9" x14ac:dyDescent="0.35">
      <c r="A40">
        <v>11</v>
      </c>
      <c r="B40">
        <v>0.41399999999999998</v>
      </c>
      <c r="C40">
        <v>0.47500000000000003</v>
      </c>
      <c r="D40">
        <v>0.55433333333333334</v>
      </c>
      <c r="E40">
        <v>0.16666666666666666</v>
      </c>
      <c r="F40">
        <v>0.8716666666666667</v>
      </c>
      <c r="G40">
        <v>0.84166666666666667</v>
      </c>
      <c r="H40">
        <v>0.92399999999999993</v>
      </c>
      <c r="I40">
        <v>0.51900000000000002</v>
      </c>
    </row>
    <row r="41" spans="1:9" x14ac:dyDescent="0.35">
      <c r="A41">
        <v>12</v>
      </c>
      <c r="B41">
        <v>0.34149999999999997</v>
      </c>
      <c r="C41">
        <v>0.44933333333333336</v>
      </c>
      <c r="D41">
        <v>0.6203333333333334</v>
      </c>
      <c r="E41">
        <v>0.46300000000000002</v>
      </c>
      <c r="F41">
        <v>0.91666666666666652</v>
      </c>
      <c r="G41">
        <v>0.91400000000000003</v>
      </c>
      <c r="H41">
        <v>0.81066666666666665</v>
      </c>
      <c r="I41">
        <v>0.66100000000000003</v>
      </c>
    </row>
    <row r="42" spans="1:9" x14ac:dyDescent="0.35">
      <c r="A42">
        <v>13</v>
      </c>
      <c r="B42">
        <v>0.39750000000000002</v>
      </c>
      <c r="C42">
        <v>0.56266666666666676</v>
      </c>
      <c r="D42">
        <v>0.70500000000000007</v>
      </c>
      <c r="E42">
        <v>0.92799999999999994</v>
      </c>
      <c r="F42">
        <v>0.9863333333333334</v>
      </c>
      <c r="G42">
        <v>0.7543333333333333</v>
      </c>
      <c r="H42">
        <v>0.79566666666666663</v>
      </c>
      <c r="I42">
        <v>0.628</v>
      </c>
    </row>
    <row r="43" spans="1:9" x14ac:dyDescent="0.35">
      <c r="A43">
        <v>14</v>
      </c>
      <c r="B43">
        <v>0.4325</v>
      </c>
      <c r="C43">
        <v>0.76566666666666672</v>
      </c>
      <c r="D43">
        <v>0.64833333333333332</v>
      </c>
      <c r="E43">
        <v>0.48333333333333334</v>
      </c>
      <c r="F43">
        <v>0.91366666666666674</v>
      </c>
      <c r="G43">
        <v>0.95566666666666666</v>
      </c>
      <c r="H43">
        <v>0.90200000000000002</v>
      </c>
      <c r="I43">
        <v>0.52499999999999991</v>
      </c>
    </row>
    <row r="44" spans="1:9" x14ac:dyDescent="0.35">
      <c r="A44">
        <v>15</v>
      </c>
      <c r="B44" s="6">
        <v>0.36499999999999999</v>
      </c>
      <c r="C44">
        <v>0.80033333333333323</v>
      </c>
      <c r="D44">
        <v>0.77</v>
      </c>
      <c r="E44">
        <v>0.3666666666666667</v>
      </c>
      <c r="F44">
        <v>0.91766666666666674</v>
      </c>
      <c r="G44">
        <v>0.81866666666666665</v>
      </c>
      <c r="H44">
        <v>0.76600000000000001</v>
      </c>
      <c r="I44">
        <v>0.63649999999999995</v>
      </c>
    </row>
    <row r="46" spans="1:9" x14ac:dyDescent="0.35">
      <c r="A46" t="s">
        <v>47</v>
      </c>
      <c r="B46">
        <f>AVERAGE(B30:B44)</f>
        <v>0.38183333333333336</v>
      </c>
      <c r="C46">
        <f t="shared" ref="C46:I46" si="0">AVERAGE(C30:C44)</f>
        <v>0.58866666666666656</v>
      </c>
      <c r="D46">
        <f t="shared" si="0"/>
        <v>0.54635555555555548</v>
      </c>
      <c r="E46">
        <f t="shared" si="0"/>
        <v>0.5942222222222221</v>
      </c>
      <c r="F46">
        <f t="shared" si="0"/>
        <v>0.87915555555555547</v>
      </c>
      <c r="G46">
        <f t="shared" si="0"/>
        <v>0.84384444444444462</v>
      </c>
      <c r="H46">
        <f t="shared" si="0"/>
        <v>0.85766666666666658</v>
      </c>
      <c r="I46">
        <f t="shared" si="0"/>
        <v>0.59639999999999993</v>
      </c>
    </row>
    <row r="47" spans="1:9" x14ac:dyDescent="0.35">
      <c r="A47" t="s">
        <v>51</v>
      </c>
      <c r="B47">
        <f>MIN(B30:B44)</f>
        <v>0.308</v>
      </c>
      <c r="C47">
        <f t="shared" ref="C47:I47" si="1">MIN(C30:C44)</f>
        <v>0.23100000000000001</v>
      </c>
      <c r="D47">
        <f t="shared" si="1"/>
        <v>6.2333333333333331E-2</v>
      </c>
      <c r="E47">
        <f t="shared" si="1"/>
        <v>0.14299999999999999</v>
      </c>
      <c r="F47">
        <f t="shared" si="1"/>
        <v>0.79766666666666675</v>
      </c>
      <c r="G47">
        <f t="shared" si="1"/>
        <v>0.68066666666666675</v>
      </c>
      <c r="H47">
        <f t="shared" si="1"/>
        <v>0.76600000000000001</v>
      </c>
      <c r="I47">
        <f t="shared" si="1"/>
        <v>0.51900000000000002</v>
      </c>
    </row>
    <row r="48" spans="1:9" x14ac:dyDescent="0.35">
      <c r="A48" t="s">
        <v>52</v>
      </c>
      <c r="B48">
        <f>MAX(B30:B44)</f>
        <v>0.47649999999999998</v>
      </c>
      <c r="C48">
        <f t="shared" ref="C48:I48" si="2">MAX(C30:C44)</f>
        <v>0.86499999999999988</v>
      </c>
      <c r="D48">
        <f t="shared" si="2"/>
        <v>0.89400000000000002</v>
      </c>
      <c r="E48">
        <f t="shared" si="2"/>
        <v>1.0490000000000002</v>
      </c>
      <c r="F48">
        <f t="shared" si="2"/>
        <v>0.9863333333333334</v>
      </c>
      <c r="G48">
        <f t="shared" si="2"/>
        <v>1.0306666666666666</v>
      </c>
      <c r="H48">
        <f t="shared" si="2"/>
        <v>0.94199999999999984</v>
      </c>
      <c r="I48">
        <f t="shared" si="2"/>
        <v>0.67049999999999998</v>
      </c>
    </row>
    <row r="51" spans="1:9" x14ac:dyDescent="0.35">
      <c r="A51" t="s">
        <v>57</v>
      </c>
      <c r="B51">
        <f>STDEVPA(B30:B44)</f>
        <v>4.5531185893724423E-2</v>
      </c>
      <c r="C51">
        <f t="shared" ref="C51:I51" si="3">STDEVPA(C30:C44)</f>
        <v>0.1757849275129722</v>
      </c>
      <c r="D51">
        <f t="shared" si="3"/>
        <v>0.25304871340914747</v>
      </c>
      <c r="E51">
        <f t="shared" si="3"/>
        <v>0.2621618574586565</v>
      </c>
      <c r="F51">
        <f t="shared" si="3"/>
        <v>5.1588811113445571E-2</v>
      </c>
      <c r="G51">
        <f t="shared" si="3"/>
        <v>9.8109301606565502E-2</v>
      </c>
      <c r="H51">
        <f t="shared" si="3"/>
        <v>6.0011356949855418E-2</v>
      </c>
      <c r="I51">
        <f t="shared" si="3"/>
        <v>5.4923037060963784E-2</v>
      </c>
    </row>
    <row r="53" spans="1:9" x14ac:dyDescent="0.35">
      <c r="B53">
        <f>B54-B51</f>
        <v>0.33630214743960896</v>
      </c>
      <c r="C53">
        <f t="shared" ref="C53:I53" si="4">C54-C51</f>
        <v>0.41288173915369436</v>
      </c>
      <c r="D53">
        <f t="shared" si="4"/>
        <v>0.29330684214640801</v>
      </c>
      <c r="E53">
        <f t="shared" si="4"/>
        <v>0.3320603647635656</v>
      </c>
      <c r="F53">
        <f t="shared" si="4"/>
        <v>0.82756674444210987</v>
      </c>
      <c r="G53">
        <f t="shared" si="4"/>
        <v>0.74573514283787912</v>
      </c>
      <c r="H53">
        <f t="shared" si="4"/>
        <v>0.7976553097168112</v>
      </c>
      <c r="I53">
        <f t="shared" si="4"/>
        <v>0.54147696293903613</v>
      </c>
    </row>
    <row r="54" spans="1:9" x14ac:dyDescent="0.35">
      <c r="A54" t="s">
        <v>47</v>
      </c>
      <c r="B54">
        <v>0.38183333333333336</v>
      </c>
      <c r="C54">
        <v>0.58866666666666656</v>
      </c>
      <c r="D54">
        <v>0.54635555555555548</v>
      </c>
      <c r="E54">
        <v>0.5942222222222221</v>
      </c>
      <c r="F54">
        <v>0.87915555555555547</v>
      </c>
      <c r="G54">
        <v>0.84384444444444462</v>
      </c>
      <c r="H54">
        <v>0.85766666666666658</v>
      </c>
      <c r="I54">
        <v>0.59639999999999993</v>
      </c>
    </row>
    <row r="55" spans="1:9" x14ac:dyDescent="0.35">
      <c r="B55">
        <f>B53+B54</f>
        <v>0.71813548077294231</v>
      </c>
      <c r="C55">
        <f t="shared" ref="C55:I55" si="5">C53+C54</f>
        <v>1.001548405820361</v>
      </c>
      <c r="D55">
        <f t="shared" si="5"/>
        <v>0.83966239770196349</v>
      </c>
      <c r="E55">
        <f t="shared" si="5"/>
        <v>0.92628258698578769</v>
      </c>
      <c r="F55">
        <f t="shared" si="5"/>
        <v>1.7067222999976654</v>
      </c>
      <c r="G55">
        <f t="shared" si="5"/>
        <v>1.5895795872823237</v>
      </c>
      <c r="H55">
        <f t="shared" si="5"/>
        <v>1.6553219763834779</v>
      </c>
      <c r="I55">
        <f t="shared" si="5"/>
        <v>1.137876962939036</v>
      </c>
    </row>
  </sheetData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48"/>
  <sheetViews>
    <sheetView topLeftCell="A55" zoomScaleNormal="100" zoomScaleSheetLayoutView="100" workbookViewId="0">
      <selection activeCell="A65" sqref="A65"/>
    </sheetView>
  </sheetViews>
  <sheetFormatPr defaultRowHeight="14.5" x14ac:dyDescent="0.35"/>
  <cols>
    <col min="1" max="1" width="15.81640625" customWidth="1"/>
    <col min="11" max="11" width="20.453125" customWidth="1"/>
    <col min="12" max="12" width="17.6328125" customWidth="1"/>
    <col min="13" max="13" width="9.90625" customWidth="1"/>
  </cols>
  <sheetData>
    <row r="2" spans="1:9" x14ac:dyDescent="0.35">
      <c r="A2" s="3" t="s">
        <v>48</v>
      </c>
    </row>
    <row r="3" spans="1:9" x14ac:dyDescent="0.35">
      <c r="B3">
        <v>63</v>
      </c>
      <c r="C3">
        <v>125</v>
      </c>
      <c r="D3">
        <v>250</v>
      </c>
      <c r="E3">
        <v>500</v>
      </c>
      <c r="F3">
        <v>1000</v>
      </c>
      <c r="G3">
        <v>2000</v>
      </c>
      <c r="H3">
        <v>4000</v>
      </c>
      <c r="I3">
        <v>8000</v>
      </c>
    </row>
    <row r="4" spans="1:9" x14ac:dyDescent="0.35">
      <c r="A4">
        <v>1</v>
      </c>
      <c r="B4">
        <v>0.26649999999999996</v>
      </c>
      <c r="C4">
        <v>0.80566666666666675</v>
      </c>
      <c r="D4">
        <v>0.60199999999999998</v>
      </c>
      <c r="E4">
        <v>0.92633333333333334</v>
      </c>
      <c r="F4">
        <v>0.90766666666666662</v>
      </c>
      <c r="G4">
        <v>0.86799999999999999</v>
      </c>
      <c r="H4">
        <v>0.91266666666666663</v>
      </c>
      <c r="I4">
        <v>0.64649999999999996</v>
      </c>
    </row>
    <row r="5" spans="1:9" x14ac:dyDescent="0.35">
      <c r="A5">
        <v>2</v>
      </c>
      <c r="B5">
        <v>0.33199999999999996</v>
      </c>
      <c r="C5">
        <v>0.94533333333333325</v>
      </c>
      <c r="D5">
        <v>1.0810000000000002</v>
      </c>
      <c r="E5">
        <v>0.76633333333333331</v>
      </c>
      <c r="F5">
        <v>0.93466666666666665</v>
      </c>
      <c r="G5">
        <v>1.0296666666666667</v>
      </c>
      <c r="H5">
        <v>0.91666666666666663</v>
      </c>
      <c r="I5">
        <v>0.65300000000000002</v>
      </c>
    </row>
    <row r="6" spans="1:9" x14ac:dyDescent="0.35">
      <c r="A6">
        <v>3</v>
      </c>
      <c r="B6">
        <v>0.29199999999999998</v>
      </c>
      <c r="C6">
        <v>0.85733333333333339</v>
      </c>
      <c r="D6">
        <v>1.0669999999999999</v>
      </c>
      <c r="E6">
        <v>0.94266666666666665</v>
      </c>
      <c r="F6">
        <v>0.97933333333333328</v>
      </c>
      <c r="G6">
        <v>1.0296666666666667</v>
      </c>
      <c r="H6">
        <v>0.91100000000000003</v>
      </c>
      <c r="I6">
        <v>0.65849999999999997</v>
      </c>
    </row>
    <row r="7" spans="1:9" x14ac:dyDescent="0.35">
      <c r="A7">
        <v>4</v>
      </c>
      <c r="B7">
        <v>0.27350000000000002</v>
      </c>
      <c r="C7">
        <v>0.73899999999999999</v>
      </c>
      <c r="D7">
        <v>0.77266666666666672</v>
      </c>
      <c r="E7">
        <v>0.73933333333333329</v>
      </c>
      <c r="F7">
        <v>0.89200000000000002</v>
      </c>
      <c r="G7">
        <v>0.86900000000000011</v>
      </c>
      <c r="H7">
        <v>0.92133333333333345</v>
      </c>
      <c r="I7">
        <v>0.66700000000000004</v>
      </c>
    </row>
    <row r="8" spans="1:9" x14ac:dyDescent="0.35">
      <c r="A8">
        <v>5</v>
      </c>
      <c r="B8">
        <v>0.50600000000000001</v>
      </c>
      <c r="C8">
        <v>1.1183333333333334</v>
      </c>
      <c r="D8">
        <v>0.34500000000000003</v>
      </c>
      <c r="E8">
        <v>0.4413333333333333</v>
      </c>
      <c r="F8">
        <v>0.90766666666666662</v>
      </c>
      <c r="G8">
        <v>1.0443333333333333</v>
      </c>
      <c r="H8">
        <v>0.91866666666666674</v>
      </c>
      <c r="I8">
        <v>0.66300000000000003</v>
      </c>
    </row>
    <row r="9" spans="1:9" x14ac:dyDescent="0.35">
      <c r="A9">
        <v>6</v>
      </c>
      <c r="B9">
        <v>0.44999999999999996</v>
      </c>
      <c r="C9">
        <v>0.48566666666666669</v>
      </c>
      <c r="D9">
        <v>0.71733333333333338</v>
      </c>
      <c r="E9">
        <v>1.0490000000000002</v>
      </c>
      <c r="F9">
        <v>0.97433333333333338</v>
      </c>
      <c r="G9">
        <v>1.0586666666666666</v>
      </c>
      <c r="H9">
        <v>0.94199999999999984</v>
      </c>
      <c r="I9">
        <v>0.66900000000000004</v>
      </c>
    </row>
    <row r="10" spans="1:9" x14ac:dyDescent="0.35">
      <c r="A10">
        <v>7</v>
      </c>
      <c r="B10">
        <v>0.27749999999999997</v>
      </c>
      <c r="C10">
        <v>0.91533333333333333</v>
      </c>
      <c r="D10">
        <v>0.7363333333333334</v>
      </c>
      <c r="E10">
        <v>0.97533333333333339</v>
      </c>
      <c r="F10">
        <v>0.92433333333333334</v>
      </c>
      <c r="G10">
        <v>1.0886666666666667</v>
      </c>
      <c r="H10">
        <v>0.94200000000000006</v>
      </c>
      <c r="I10">
        <v>0.65900000000000003</v>
      </c>
    </row>
    <row r="11" spans="1:9" x14ac:dyDescent="0.35">
      <c r="A11">
        <v>8</v>
      </c>
      <c r="B11">
        <v>0.40949999999999998</v>
      </c>
      <c r="C11">
        <v>0.45433333333333331</v>
      </c>
      <c r="D11">
        <v>0.10466666666666667</v>
      </c>
      <c r="E11">
        <v>1.0186666666666666</v>
      </c>
      <c r="F11">
        <v>0.94399999999999995</v>
      </c>
      <c r="G11">
        <v>1.0049999999999999</v>
      </c>
      <c r="H11">
        <v>0.89666666666666661</v>
      </c>
      <c r="I11">
        <v>0.66449999999999998</v>
      </c>
    </row>
    <row r="12" spans="1:9" x14ac:dyDescent="0.35">
      <c r="A12">
        <v>9</v>
      </c>
      <c r="B12">
        <v>0.27249999999999996</v>
      </c>
      <c r="C12">
        <v>0.79300000000000004</v>
      </c>
      <c r="D12">
        <v>0.96499999999999997</v>
      </c>
      <c r="E12">
        <v>0.98133333333333328</v>
      </c>
      <c r="F12">
        <v>0.90300000000000002</v>
      </c>
      <c r="G12">
        <v>1.0306666666666666</v>
      </c>
      <c r="H12">
        <v>0.90633333333333332</v>
      </c>
      <c r="I12">
        <v>0.66049999999999998</v>
      </c>
    </row>
    <row r="13" spans="1:9" x14ac:dyDescent="0.35">
      <c r="A13">
        <v>10</v>
      </c>
      <c r="B13">
        <v>0.35499999999999998</v>
      </c>
      <c r="C13">
        <v>0.73333333333333339</v>
      </c>
      <c r="D13">
        <v>0.98766666666666669</v>
      </c>
      <c r="E13">
        <v>1.0069999999999999</v>
      </c>
      <c r="F13">
        <v>0.96733333333333338</v>
      </c>
      <c r="G13">
        <v>1.0553333333333332</v>
      </c>
      <c r="H13">
        <v>0.92833333333333334</v>
      </c>
      <c r="I13">
        <v>0.67049999999999998</v>
      </c>
    </row>
    <row r="14" spans="1:9" x14ac:dyDescent="0.35">
      <c r="A14">
        <v>11</v>
      </c>
      <c r="B14">
        <v>0.40399999999999997</v>
      </c>
      <c r="C14">
        <v>0.52533333333333332</v>
      </c>
      <c r="D14">
        <v>0.66366666666666663</v>
      </c>
      <c r="E14">
        <v>0.74199999999999999</v>
      </c>
      <c r="F14">
        <v>0.92733333333333334</v>
      </c>
      <c r="G14">
        <v>1.0289999999999999</v>
      </c>
      <c r="H14">
        <v>0.92399999999999993</v>
      </c>
      <c r="I14">
        <v>0.65599999999999992</v>
      </c>
    </row>
    <row r="15" spans="1:9" x14ac:dyDescent="0.35">
      <c r="A15">
        <v>12</v>
      </c>
      <c r="B15">
        <v>0.30449999999999999</v>
      </c>
      <c r="C15">
        <v>0.67766666666666675</v>
      </c>
      <c r="D15">
        <v>0.76700000000000002</v>
      </c>
      <c r="E15">
        <v>1.002</v>
      </c>
      <c r="F15">
        <v>1.0236666666666665</v>
      </c>
      <c r="G15">
        <v>1.0269999999999999</v>
      </c>
      <c r="H15">
        <v>0.89</v>
      </c>
      <c r="I15">
        <v>0.66100000000000003</v>
      </c>
    </row>
    <row r="16" spans="1:9" x14ac:dyDescent="0.35">
      <c r="A16">
        <v>13</v>
      </c>
      <c r="B16">
        <v>0.379</v>
      </c>
      <c r="C16">
        <v>0.4996666666666667</v>
      </c>
      <c r="D16">
        <v>0.7586666666666666</v>
      </c>
      <c r="E16">
        <v>0.92799999999999994</v>
      </c>
      <c r="F16">
        <v>0.94666666666666666</v>
      </c>
      <c r="G16">
        <v>1.0316666666666665</v>
      </c>
      <c r="H16">
        <v>0.92466666666666664</v>
      </c>
      <c r="I16">
        <v>0.6419999999999999</v>
      </c>
    </row>
    <row r="17" spans="1:20" x14ac:dyDescent="0.35">
      <c r="A17">
        <v>14</v>
      </c>
      <c r="B17">
        <v>0.30249999999999999</v>
      </c>
      <c r="C17">
        <v>0.7416666666666667</v>
      </c>
      <c r="D17">
        <v>0.40666666666666668</v>
      </c>
      <c r="E17">
        <v>1.0036666666666667</v>
      </c>
      <c r="F17">
        <v>0.95366666666666677</v>
      </c>
      <c r="G17">
        <v>1.0006666666666666</v>
      </c>
      <c r="H17">
        <v>0.90200000000000002</v>
      </c>
      <c r="I17">
        <v>0.63749999999999996</v>
      </c>
    </row>
    <row r="18" spans="1:20" x14ac:dyDescent="0.35">
      <c r="A18">
        <v>15</v>
      </c>
      <c r="B18">
        <v>0.31</v>
      </c>
      <c r="C18">
        <v>0.76633333333333331</v>
      </c>
      <c r="D18">
        <v>0.95199999999999996</v>
      </c>
      <c r="E18">
        <v>0.97499999999999998</v>
      </c>
      <c r="F18">
        <v>0.91766666666666674</v>
      </c>
      <c r="G18">
        <v>1.0349999999999999</v>
      </c>
      <c r="H18">
        <v>0.91233333333333333</v>
      </c>
      <c r="I18">
        <v>0.63649999999999995</v>
      </c>
    </row>
    <row r="20" spans="1:20" x14ac:dyDescent="0.35">
      <c r="A20" t="s">
        <v>57</v>
      </c>
      <c r="B20">
        <f>STDEVPA(B4:B18)</f>
        <v>7.0460579995720363E-2</v>
      </c>
      <c r="C20">
        <f t="shared" ref="C20:I20" si="0">STDEVPA(C4:C18)</f>
        <v>0.18102857560392246</v>
      </c>
      <c r="D20">
        <f t="shared" si="0"/>
        <v>0.2678857873455191</v>
      </c>
      <c r="E20">
        <f t="shared" si="0"/>
        <v>0.15686832411647414</v>
      </c>
      <c r="F20">
        <f t="shared" si="0"/>
        <v>3.4075008038729857E-2</v>
      </c>
      <c r="G20">
        <f t="shared" si="0"/>
        <v>6.0393385297185631E-2</v>
      </c>
      <c r="H20">
        <f t="shared" si="0"/>
        <v>1.4289839263366095E-2</v>
      </c>
      <c r="I20">
        <f t="shared" si="0"/>
        <v>1.0640801974788706E-2</v>
      </c>
    </row>
    <row r="21" spans="1:20" x14ac:dyDescent="0.35">
      <c r="B21">
        <f>B22-B20</f>
        <v>0.27183942000427963</v>
      </c>
      <c r="C21">
        <f t="shared" ref="C21:I21" si="1">C22-C20</f>
        <v>0.55617142439607758</v>
      </c>
      <c r="D21">
        <f t="shared" si="1"/>
        <v>0.46055865709892524</v>
      </c>
      <c r="E21">
        <f t="shared" si="1"/>
        <v>0.74299834255019248</v>
      </c>
      <c r="F21">
        <f t="shared" si="1"/>
        <v>0.90614721418349253</v>
      </c>
      <c r="G21">
        <f t="shared" si="1"/>
        <v>0.95309550359170325</v>
      </c>
      <c r="H21">
        <f t="shared" si="1"/>
        <v>0.90228793851441158</v>
      </c>
      <c r="I21">
        <f t="shared" si="1"/>
        <v>0.64565919802521121</v>
      </c>
    </row>
    <row r="22" spans="1:20" x14ac:dyDescent="0.35">
      <c r="A22" t="s">
        <v>46</v>
      </c>
      <c r="B22">
        <f t="shared" ref="B22:I22" si="2">AVERAGE(B4:B18)</f>
        <v>0.34229999999999999</v>
      </c>
      <c r="C22">
        <f t="shared" si="2"/>
        <v>0.73720000000000008</v>
      </c>
      <c r="D22">
        <f t="shared" si="2"/>
        <v>0.72844444444444434</v>
      </c>
      <c r="E22">
        <f t="shared" si="2"/>
        <v>0.89986666666666659</v>
      </c>
      <c r="F22">
        <f t="shared" si="2"/>
        <v>0.9402222222222224</v>
      </c>
      <c r="G22">
        <f t="shared" si="2"/>
        <v>1.0134888888888889</v>
      </c>
      <c r="H22">
        <f t="shared" si="2"/>
        <v>0.91657777777777771</v>
      </c>
      <c r="I22">
        <f t="shared" si="2"/>
        <v>0.65629999999999988</v>
      </c>
    </row>
    <row r="23" spans="1:20" x14ac:dyDescent="0.35">
      <c r="B23">
        <f>B22+B20</f>
        <v>0.41276057999572036</v>
      </c>
      <c r="C23">
        <f t="shared" ref="C23:I23" si="3">C22+C20</f>
        <v>0.91822857560392257</v>
      </c>
      <c r="D23">
        <f t="shared" si="3"/>
        <v>0.99633023178996338</v>
      </c>
      <c r="E23">
        <f t="shared" si="3"/>
        <v>1.0567349907831407</v>
      </c>
      <c r="F23">
        <f t="shared" si="3"/>
        <v>0.97429723026095227</v>
      </c>
      <c r="G23">
        <f t="shared" si="3"/>
        <v>1.0738822741860745</v>
      </c>
      <c r="H23">
        <f t="shared" si="3"/>
        <v>0.93086761704114385</v>
      </c>
      <c r="I23">
        <f t="shared" si="3"/>
        <v>0.66694080197478856</v>
      </c>
    </row>
    <row r="24" spans="1:20" x14ac:dyDescent="0.35">
      <c r="A24" t="s">
        <v>49</v>
      </c>
      <c r="B24">
        <f>MIN(B4:B18)</f>
        <v>0.26649999999999996</v>
      </c>
      <c r="C24">
        <f t="shared" ref="C24:I24" si="4">MIN(C4:C18)</f>
        <v>0.45433333333333331</v>
      </c>
      <c r="D24">
        <f t="shared" si="4"/>
        <v>0.10466666666666667</v>
      </c>
      <c r="E24">
        <f t="shared" si="4"/>
        <v>0.4413333333333333</v>
      </c>
      <c r="F24">
        <f t="shared" si="4"/>
        <v>0.89200000000000002</v>
      </c>
      <c r="G24">
        <f t="shared" si="4"/>
        <v>0.86799999999999999</v>
      </c>
      <c r="H24">
        <f t="shared" si="4"/>
        <v>0.89</v>
      </c>
      <c r="I24">
        <f t="shared" si="4"/>
        <v>0.63649999999999995</v>
      </c>
    </row>
    <row r="25" spans="1:20" x14ac:dyDescent="0.35">
      <c r="A25" t="s">
        <v>50</v>
      </c>
      <c r="B25">
        <f>MAX(B4:B20)</f>
        <v>0.50600000000000001</v>
      </c>
      <c r="C25">
        <f t="shared" ref="C25:I25" si="5">MAX(C4:C20)</f>
        <v>1.1183333333333334</v>
      </c>
      <c r="D25">
        <f t="shared" si="5"/>
        <v>1.0810000000000002</v>
      </c>
      <c r="E25">
        <f t="shared" si="5"/>
        <v>1.0490000000000002</v>
      </c>
      <c r="F25">
        <f t="shared" si="5"/>
        <v>1.0236666666666665</v>
      </c>
      <c r="G25">
        <f t="shared" si="5"/>
        <v>1.0886666666666667</v>
      </c>
      <c r="H25">
        <f t="shared" si="5"/>
        <v>0.94200000000000006</v>
      </c>
      <c r="I25">
        <f t="shared" si="5"/>
        <v>0.67049999999999998</v>
      </c>
    </row>
    <row r="26" spans="1:20" x14ac:dyDescent="0.35">
      <c r="A26" s="19"/>
      <c r="B26" s="5"/>
      <c r="C26" s="5"/>
      <c r="D26" s="5"/>
      <c r="E26" s="5"/>
      <c r="F26" s="5"/>
      <c r="G26" s="5"/>
      <c r="H26" s="5"/>
      <c r="I26" s="5"/>
      <c r="J26" s="5"/>
    </row>
    <row r="27" spans="1:20" x14ac:dyDescent="0.35">
      <c r="A27" s="19"/>
      <c r="B27" s="5"/>
      <c r="C27" s="5"/>
      <c r="D27" s="5"/>
      <c r="E27" s="5"/>
      <c r="F27" s="5"/>
      <c r="G27" s="5"/>
      <c r="H27" s="5"/>
      <c r="I27" s="5"/>
      <c r="J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35">
      <c r="A28" s="20" t="s">
        <v>128</v>
      </c>
      <c r="B28" s="7"/>
      <c r="C28" s="7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35">
      <c r="B29">
        <v>63</v>
      </c>
      <c r="C29">
        <v>125</v>
      </c>
      <c r="D29">
        <v>250</v>
      </c>
      <c r="E29">
        <v>500</v>
      </c>
      <c r="F29">
        <v>1000</v>
      </c>
      <c r="G29">
        <v>2000</v>
      </c>
      <c r="H29">
        <v>4000</v>
      </c>
      <c r="I29">
        <v>8000</v>
      </c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35">
      <c r="A30">
        <v>1</v>
      </c>
      <c r="B30">
        <v>0.85</v>
      </c>
      <c r="C30">
        <v>1.01</v>
      </c>
      <c r="D30">
        <v>0.87</v>
      </c>
      <c r="E30">
        <v>0.79</v>
      </c>
      <c r="F30">
        <v>0.89</v>
      </c>
      <c r="G30">
        <v>0.94</v>
      </c>
      <c r="H30">
        <v>0.91</v>
      </c>
      <c r="I30">
        <v>0.57999999999999996</v>
      </c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35">
      <c r="A31">
        <v>2</v>
      </c>
      <c r="B31">
        <v>0.77</v>
      </c>
      <c r="C31">
        <v>0.91</v>
      </c>
      <c r="D31">
        <v>0.79</v>
      </c>
      <c r="E31">
        <v>0.77</v>
      </c>
      <c r="F31">
        <v>0.73</v>
      </c>
      <c r="G31">
        <v>0.76</v>
      </c>
      <c r="H31">
        <v>0.78</v>
      </c>
      <c r="I31">
        <v>0.56000000000000005</v>
      </c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35">
      <c r="A32">
        <v>3</v>
      </c>
      <c r="B32">
        <v>0.84</v>
      </c>
      <c r="C32">
        <v>0.97</v>
      </c>
      <c r="D32">
        <v>0.82</v>
      </c>
      <c r="E32">
        <v>0.77</v>
      </c>
      <c r="F32">
        <v>0.9</v>
      </c>
      <c r="G32">
        <v>0.95</v>
      </c>
      <c r="H32">
        <v>0.88</v>
      </c>
      <c r="I32">
        <v>0.6</v>
      </c>
      <c r="L32" s="5"/>
      <c r="M32" s="5"/>
      <c r="N32" s="5"/>
      <c r="O32" s="5"/>
      <c r="P32" s="5"/>
      <c r="Q32" s="5"/>
      <c r="R32" s="5"/>
      <c r="S32" s="5"/>
      <c r="T32" s="5"/>
    </row>
    <row r="33" spans="1:21" x14ac:dyDescent="0.35">
      <c r="A33">
        <v>4</v>
      </c>
      <c r="B33">
        <v>0.93</v>
      </c>
      <c r="C33">
        <v>1.1000000000000001</v>
      </c>
      <c r="D33">
        <v>0.91</v>
      </c>
      <c r="E33">
        <v>0.91</v>
      </c>
      <c r="F33">
        <v>1.07</v>
      </c>
      <c r="G33">
        <v>1.1299999999999999</v>
      </c>
      <c r="H33">
        <v>0.99</v>
      </c>
      <c r="I33">
        <v>0.56999999999999995</v>
      </c>
      <c r="L33" s="5"/>
      <c r="M33" s="5"/>
      <c r="N33" s="5"/>
      <c r="O33" s="5"/>
      <c r="P33" s="5"/>
      <c r="Q33" s="5"/>
      <c r="R33" s="5"/>
      <c r="S33" s="5"/>
      <c r="T33" s="5"/>
    </row>
    <row r="34" spans="1:21" x14ac:dyDescent="0.35">
      <c r="A34">
        <v>5</v>
      </c>
      <c r="B34">
        <v>0.85</v>
      </c>
      <c r="C34">
        <v>1.0900000000000001</v>
      </c>
      <c r="D34">
        <v>0.93</v>
      </c>
      <c r="E34">
        <v>0.84</v>
      </c>
      <c r="F34">
        <v>0.79</v>
      </c>
      <c r="G34">
        <v>0.82</v>
      </c>
      <c r="H34">
        <v>0.8</v>
      </c>
      <c r="I34">
        <v>0.52</v>
      </c>
      <c r="L34" s="5"/>
      <c r="M34" s="5"/>
      <c r="N34" s="5"/>
      <c r="O34" s="5"/>
      <c r="P34" s="5"/>
      <c r="Q34" s="5"/>
      <c r="R34" s="5"/>
      <c r="S34" s="5"/>
      <c r="T34" s="5"/>
    </row>
    <row r="35" spans="1:21" x14ac:dyDescent="0.35">
      <c r="A35">
        <v>6</v>
      </c>
      <c r="B35">
        <v>0.97</v>
      </c>
      <c r="C35">
        <v>1.01</v>
      </c>
      <c r="D35">
        <v>0.99</v>
      </c>
      <c r="E35">
        <v>0.98</v>
      </c>
      <c r="F35">
        <v>1.07</v>
      </c>
      <c r="G35">
        <v>1.17</v>
      </c>
      <c r="H35">
        <v>0.96</v>
      </c>
      <c r="I35">
        <v>0.59</v>
      </c>
      <c r="L35" s="5"/>
      <c r="M35" s="5"/>
      <c r="N35" s="5"/>
      <c r="O35" s="5"/>
      <c r="P35" s="5"/>
      <c r="Q35" s="5"/>
      <c r="R35" s="5"/>
      <c r="S35" s="5"/>
      <c r="T35" s="5"/>
    </row>
    <row r="36" spans="1:21" x14ac:dyDescent="0.35">
      <c r="A36">
        <v>7</v>
      </c>
      <c r="B36">
        <v>0.84</v>
      </c>
      <c r="C36">
        <v>0.88</v>
      </c>
      <c r="D36">
        <v>0.78</v>
      </c>
      <c r="E36">
        <v>0.79</v>
      </c>
      <c r="F36">
        <v>0.81</v>
      </c>
      <c r="G36">
        <v>0.86</v>
      </c>
      <c r="H36">
        <v>0.75</v>
      </c>
      <c r="I36">
        <v>0.63</v>
      </c>
      <c r="L36" s="5"/>
      <c r="M36" s="5"/>
      <c r="N36" s="5"/>
      <c r="O36" s="5"/>
      <c r="P36" s="5"/>
      <c r="Q36" s="5"/>
      <c r="R36" s="5"/>
      <c r="S36" s="5"/>
      <c r="T36" s="5"/>
    </row>
    <row r="37" spans="1:21" x14ac:dyDescent="0.35">
      <c r="A37">
        <v>8</v>
      </c>
      <c r="B37">
        <v>0.77</v>
      </c>
      <c r="C37">
        <v>0.96</v>
      </c>
      <c r="D37">
        <v>0.8</v>
      </c>
      <c r="E37">
        <v>0.79</v>
      </c>
      <c r="F37">
        <v>0.81</v>
      </c>
      <c r="G37">
        <v>0.78</v>
      </c>
      <c r="H37">
        <v>0.78</v>
      </c>
      <c r="I37">
        <v>0.53</v>
      </c>
      <c r="L37" s="5"/>
      <c r="M37" s="5"/>
      <c r="N37" s="5"/>
      <c r="O37" s="5"/>
      <c r="P37" s="5"/>
      <c r="Q37" s="5"/>
      <c r="R37" s="5"/>
      <c r="S37" s="5"/>
      <c r="T37" s="5"/>
    </row>
    <row r="38" spans="1:21" x14ac:dyDescent="0.35">
      <c r="A38">
        <v>9</v>
      </c>
      <c r="B38">
        <v>0.94</v>
      </c>
      <c r="C38">
        <v>1.04</v>
      </c>
      <c r="D38">
        <v>0.98</v>
      </c>
      <c r="E38">
        <v>0.92</v>
      </c>
      <c r="F38">
        <v>0.97</v>
      </c>
      <c r="G38">
        <v>1.05</v>
      </c>
      <c r="H38">
        <v>0.92</v>
      </c>
      <c r="I38">
        <v>0.61</v>
      </c>
      <c r="L38" s="5"/>
      <c r="M38" s="5"/>
      <c r="N38" s="5"/>
      <c r="O38" s="5"/>
      <c r="P38" s="5"/>
      <c r="Q38" s="5"/>
      <c r="R38" s="5"/>
      <c r="S38" s="5"/>
      <c r="T38" s="5"/>
    </row>
    <row r="39" spans="1:21" x14ac:dyDescent="0.35">
      <c r="A39">
        <v>10</v>
      </c>
      <c r="B39">
        <v>0.88</v>
      </c>
      <c r="C39">
        <v>1.1299999999999999</v>
      </c>
      <c r="D39">
        <v>0.91</v>
      </c>
      <c r="E39">
        <v>1.0900000000000001</v>
      </c>
      <c r="F39">
        <v>0.88</v>
      </c>
      <c r="G39">
        <v>1.1599999999999999</v>
      </c>
      <c r="H39">
        <v>0.84</v>
      </c>
      <c r="I39">
        <v>0.64</v>
      </c>
      <c r="L39" s="5"/>
      <c r="M39" s="5"/>
      <c r="N39" s="5"/>
      <c r="O39" s="5"/>
      <c r="P39" s="5"/>
      <c r="Q39" s="5"/>
      <c r="R39" s="5"/>
      <c r="S39" s="5"/>
      <c r="T39" s="5"/>
    </row>
    <row r="40" spans="1:21" x14ac:dyDescent="0.35">
      <c r="A40">
        <v>11</v>
      </c>
      <c r="B40">
        <v>1.06</v>
      </c>
      <c r="C40">
        <v>1.3</v>
      </c>
      <c r="D40">
        <v>1.06</v>
      </c>
      <c r="E40">
        <v>0.88</v>
      </c>
      <c r="F40">
        <v>1.07</v>
      </c>
      <c r="G40">
        <v>1.1200000000000001</v>
      </c>
      <c r="H40">
        <v>0.88</v>
      </c>
      <c r="I40">
        <v>0.56000000000000005</v>
      </c>
      <c r="L40" s="5"/>
      <c r="M40" s="5"/>
      <c r="N40" s="5"/>
      <c r="O40" s="5"/>
      <c r="P40" s="5"/>
      <c r="Q40" s="5"/>
      <c r="R40" s="5"/>
      <c r="S40" s="5"/>
      <c r="T40" s="5"/>
    </row>
    <row r="41" spans="1:21" x14ac:dyDescent="0.35">
      <c r="A41">
        <v>12</v>
      </c>
      <c r="B41">
        <v>1</v>
      </c>
      <c r="C41">
        <v>1.1000000000000001</v>
      </c>
      <c r="D41">
        <v>0.99</v>
      </c>
      <c r="E41">
        <v>1.03</v>
      </c>
      <c r="F41">
        <v>1.0900000000000001</v>
      </c>
      <c r="G41">
        <v>1.42</v>
      </c>
      <c r="H41">
        <v>0.92</v>
      </c>
      <c r="I41">
        <v>0.61</v>
      </c>
      <c r="L41" s="5"/>
      <c r="M41" s="5"/>
      <c r="N41" s="5"/>
      <c r="O41" s="5"/>
      <c r="P41" s="5"/>
      <c r="Q41" s="5"/>
      <c r="R41" s="5"/>
      <c r="S41" s="5"/>
      <c r="T41" s="5"/>
    </row>
    <row r="42" spans="1:21" x14ac:dyDescent="0.35">
      <c r="A42">
        <v>13</v>
      </c>
      <c r="B42">
        <v>1.1299999999999999</v>
      </c>
      <c r="C42">
        <v>1.3</v>
      </c>
      <c r="D42">
        <v>1.1299999999999999</v>
      </c>
      <c r="E42">
        <v>1.01</v>
      </c>
      <c r="F42">
        <v>1.28</v>
      </c>
      <c r="G42">
        <v>1.43</v>
      </c>
      <c r="H42">
        <v>1.1100000000000001</v>
      </c>
      <c r="I42">
        <v>0.63</v>
      </c>
      <c r="L42" s="5"/>
      <c r="M42" s="5"/>
      <c r="N42" s="5"/>
      <c r="O42" s="5"/>
      <c r="P42" s="5"/>
      <c r="Q42" s="5"/>
      <c r="R42" s="5"/>
      <c r="S42" s="5"/>
      <c r="T42" s="5"/>
    </row>
    <row r="43" spans="1:21" x14ac:dyDescent="0.35">
      <c r="A43">
        <v>14</v>
      </c>
      <c r="B43">
        <v>1.06</v>
      </c>
      <c r="C43">
        <v>1.1200000000000001</v>
      </c>
      <c r="D43">
        <v>1.0900000000000001</v>
      </c>
      <c r="E43">
        <v>1.03</v>
      </c>
      <c r="F43">
        <v>1.1399999999999999</v>
      </c>
      <c r="G43">
        <v>1.08</v>
      </c>
      <c r="H43">
        <v>0.91</v>
      </c>
      <c r="I43">
        <v>0.59</v>
      </c>
      <c r="L43" s="5"/>
      <c r="M43" s="5"/>
      <c r="N43" s="5"/>
      <c r="O43" s="5"/>
      <c r="P43" s="5"/>
      <c r="Q43" s="5"/>
      <c r="R43" s="5"/>
      <c r="S43" s="5"/>
      <c r="T43" s="5"/>
    </row>
    <row r="44" spans="1:21" x14ac:dyDescent="0.35">
      <c r="A44">
        <v>15</v>
      </c>
      <c r="B44">
        <v>1.2</v>
      </c>
      <c r="C44">
        <v>1.38</v>
      </c>
      <c r="D44">
        <v>1.18</v>
      </c>
      <c r="E44">
        <v>1.1599999999999999</v>
      </c>
      <c r="F44">
        <v>1.34</v>
      </c>
      <c r="G44">
        <v>1.46</v>
      </c>
      <c r="H44">
        <v>1.23</v>
      </c>
      <c r="I44">
        <v>0.6</v>
      </c>
      <c r="L44" s="5"/>
      <c r="M44" s="5"/>
      <c r="N44" s="5"/>
      <c r="O44" s="5"/>
      <c r="P44" s="5"/>
      <c r="Q44" s="5"/>
      <c r="R44" s="5"/>
      <c r="S44" s="5"/>
      <c r="T44" s="5"/>
    </row>
    <row r="45" spans="1:21" x14ac:dyDescent="0.35">
      <c r="L45" s="5"/>
      <c r="M45" s="5"/>
      <c r="N45" s="5"/>
      <c r="O45" s="5"/>
      <c r="P45" s="5"/>
      <c r="Q45" s="5"/>
      <c r="R45" s="5"/>
      <c r="S45" s="5"/>
      <c r="T45" s="5"/>
    </row>
    <row r="46" spans="1:21" x14ac:dyDescent="0.35"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x14ac:dyDescent="0.35">
      <c r="A47" t="s">
        <v>46</v>
      </c>
      <c r="B47">
        <f>AVERAGE(B30:B44)</f>
        <v>0.93933333333333346</v>
      </c>
      <c r="C47">
        <f t="shared" ref="C47:I47" si="6">AVERAGE(C30:C44)</f>
        <v>1.0866666666666664</v>
      </c>
      <c r="D47">
        <f t="shared" si="6"/>
        <v>0.94866666666666666</v>
      </c>
      <c r="E47">
        <f t="shared" si="6"/>
        <v>0.91733333333333333</v>
      </c>
      <c r="F47">
        <f t="shared" si="6"/>
        <v>0.9893333333333334</v>
      </c>
      <c r="G47">
        <f t="shared" si="6"/>
        <v>1.0753333333333335</v>
      </c>
      <c r="H47">
        <f t="shared" si="6"/>
        <v>0.91066666666666662</v>
      </c>
      <c r="I47">
        <f t="shared" si="6"/>
        <v>0.58799999999999997</v>
      </c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x14ac:dyDescent="0.35"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x14ac:dyDescent="0.35">
      <c r="A49" t="s">
        <v>53</v>
      </c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x14ac:dyDescent="0.35">
      <c r="B50" t="s">
        <v>54</v>
      </c>
      <c r="C50" t="s">
        <v>55</v>
      </c>
      <c r="T50" s="5"/>
      <c r="U50" s="5"/>
    </row>
    <row r="51" spans="1:21" x14ac:dyDescent="0.35">
      <c r="C51" t="s">
        <v>56</v>
      </c>
      <c r="N51" s="5"/>
      <c r="O51" s="5"/>
      <c r="P51" s="5"/>
      <c r="Q51" s="5"/>
      <c r="R51" s="5"/>
      <c r="S51" s="5"/>
      <c r="T51" s="5"/>
      <c r="U51" s="5"/>
    </row>
    <row r="52" spans="1:21" x14ac:dyDescent="0.35">
      <c r="N52" s="5"/>
      <c r="O52" s="5"/>
      <c r="P52" s="5"/>
      <c r="Q52" s="5"/>
      <c r="R52" s="5"/>
      <c r="S52" s="5"/>
      <c r="T52" s="5"/>
      <c r="U52" s="5"/>
    </row>
    <row r="53" spans="1:21" x14ac:dyDescent="0.35">
      <c r="N53" s="5"/>
      <c r="O53" s="5"/>
      <c r="P53" s="5"/>
      <c r="Q53" s="5"/>
      <c r="R53" s="5"/>
      <c r="S53" s="5"/>
      <c r="T53" s="5"/>
      <c r="U53" s="5"/>
    </row>
    <row r="54" spans="1:21" x14ac:dyDescent="0.35">
      <c r="A54" s="7" t="s">
        <v>58</v>
      </c>
      <c r="B54" s="7"/>
      <c r="C54" s="7"/>
      <c r="T54" s="5"/>
      <c r="U54" s="5"/>
    </row>
    <row r="55" spans="1:21" x14ac:dyDescent="0.35">
      <c r="T55" s="5"/>
      <c r="U55" s="5"/>
    </row>
    <row r="56" spans="1:21" x14ac:dyDescent="0.35">
      <c r="A56" s="7" t="s">
        <v>59</v>
      </c>
      <c r="L56" s="7" t="s">
        <v>60</v>
      </c>
      <c r="T56" s="5"/>
      <c r="U56" s="5"/>
    </row>
    <row r="57" spans="1:21" x14ac:dyDescent="0.35">
      <c r="T57" s="5"/>
      <c r="U57" s="5"/>
    </row>
    <row r="58" spans="1:21" x14ac:dyDescent="0.35">
      <c r="B58" s="2">
        <v>63</v>
      </c>
      <c r="C58" s="2">
        <v>125</v>
      </c>
      <c r="D58" s="2">
        <v>250</v>
      </c>
      <c r="E58" s="2">
        <v>500</v>
      </c>
      <c r="F58" s="2">
        <v>1000</v>
      </c>
      <c r="G58" s="2">
        <v>2000</v>
      </c>
      <c r="H58" s="2">
        <v>4000</v>
      </c>
      <c r="I58" s="2">
        <v>8000</v>
      </c>
      <c r="J58" s="2"/>
      <c r="L58" s="2">
        <v>63</v>
      </c>
      <c r="M58" s="2">
        <v>125</v>
      </c>
      <c r="N58" s="2">
        <v>250</v>
      </c>
      <c r="O58" s="2">
        <v>500</v>
      </c>
      <c r="P58" s="2">
        <v>1000</v>
      </c>
      <c r="Q58" s="2">
        <v>2000</v>
      </c>
      <c r="R58" s="2">
        <v>4000</v>
      </c>
      <c r="S58" s="2">
        <v>8000</v>
      </c>
      <c r="T58" s="5"/>
      <c r="U58" s="5"/>
    </row>
    <row r="59" spans="1:21" x14ac:dyDescent="0.35">
      <c r="K59" s="2">
        <v>1</v>
      </c>
      <c r="T59" s="5"/>
      <c r="U59" s="5"/>
    </row>
    <row r="60" spans="1:21" x14ac:dyDescent="0.35">
      <c r="A60" t="s">
        <v>124</v>
      </c>
      <c r="B60">
        <v>0.27183942000427963</v>
      </c>
      <c r="C60">
        <v>0.55617142439607758</v>
      </c>
      <c r="D60">
        <v>0.46055865709892524</v>
      </c>
      <c r="E60">
        <v>0.74299834255019248</v>
      </c>
      <c r="F60">
        <v>0.90614721418349253</v>
      </c>
      <c r="G60">
        <v>0.95309550359170325</v>
      </c>
      <c r="H60">
        <v>0.90228793851441158</v>
      </c>
      <c r="I60">
        <v>0.64565919802521121</v>
      </c>
      <c r="K60" t="s">
        <v>63</v>
      </c>
      <c r="L60">
        <v>0.93933333333333346</v>
      </c>
      <c r="M60">
        <v>1.0866666666666664</v>
      </c>
      <c r="N60">
        <v>0.94866666666666666</v>
      </c>
      <c r="O60">
        <v>0.91733333333333333</v>
      </c>
      <c r="P60">
        <v>0.9893333333333334</v>
      </c>
      <c r="Q60">
        <v>1.0753333333333335</v>
      </c>
      <c r="R60">
        <v>0.91066666666666662</v>
      </c>
      <c r="S60">
        <v>0.58799999999999997</v>
      </c>
      <c r="T60" s="5"/>
      <c r="U60" s="5"/>
    </row>
    <row r="61" spans="1:21" x14ac:dyDescent="0.35">
      <c r="A61" s="2" t="s">
        <v>46</v>
      </c>
      <c r="B61">
        <v>0.34229999999999999</v>
      </c>
      <c r="C61">
        <v>0.73720000000000008</v>
      </c>
      <c r="D61">
        <v>0.72844444444444434</v>
      </c>
      <c r="E61">
        <v>0.89986666666666659</v>
      </c>
      <c r="F61">
        <v>0.9402222222222224</v>
      </c>
      <c r="G61">
        <v>1.0134888888888889</v>
      </c>
      <c r="H61">
        <v>0.91657777777777771</v>
      </c>
      <c r="I61">
        <v>0.65629999999999988</v>
      </c>
      <c r="K61" t="s">
        <v>122</v>
      </c>
      <c r="L61" t="b">
        <f t="shared" ref="L61:S61" si="7">AND(L60&lt;B62,L60&gt;B60)</f>
        <v>0</v>
      </c>
      <c r="M61" s="8" t="b">
        <f t="shared" si="7"/>
        <v>0</v>
      </c>
      <c r="N61" s="4" t="b">
        <f t="shared" si="7"/>
        <v>1</v>
      </c>
      <c r="O61" s="4" t="b">
        <f t="shared" si="7"/>
        <v>1</v>
      </c>
      <c r="P61" s="8" t="b">
        <f t="shared" si="7"/>
        <v>0</v>
      </c>
      <c r="Q61" s="8" t="b">
        <f t="shared" si="7"/>
        <v>0</v>
      </c>
      <c r="R61" s="4" t="b">
        <f t="shared" si="7"/>
        <v>1</v>
      </c>
      <c r="S61" t="b">
        <f t="shared" si="7"/>
        <v>0</v>
      </c>
      <c r="T61" s="5"/>
      <c r="U61" s="5"/>
    </row>
    <row r="62" spans="1:21" x14ac:dyDescent="0.35">
      <c r="A62" t="s">
        <v>125</v>
      </c>
      <c r="B62">
        <v>0.41276057999572036</v>
      </c>
      <c r="C62">
        <v>0.91822857560392257</v>
      </c>
      <c r="D62">
        <v>0.99633023178996338</v>
      </c>
      <c r="E62">
        <v>1.0567349907831407</v>
      </c>
      <c r="F62">
        <v>0.97429723026095227</v>
      </c>
      <c r="G62">
        <v>1.0738822741860745</v>
      </c>
      <c r="H62">
        <v>0.93086761704114385</v>
      </c>
      <c r="I62">
        <v>0.66694080197478856</v>
      </c>
      <c r="K62" t="s">
        <v>123</v>
      </c>
      <c r="L62" t="b">
        <f>AND(L60&lt;(B61+(B61*0.1)),L60&gt;(B61-(B61*0.1)))</f>
        <v>0</v>
      </c>
      <c r="M62" s="8" t="b">
        <f t="shared" ref="M62:S62" si="8">AND(M60&lt;(C61+(C61*0.1)),M60&gt;(C61-(C61*0.1)))</f>
        <v>0</v>
      </c>
      <c r="N62" s="8" t="b">
        <f t="shared" si="8"/>
        <v>0</v>
      </c>
      <c r="O62" s="4" t="b">
        <f t="shared" si="8"/>
        <v>1</v>
      </c>
      <c r="P62" s="4" t="b">
        <f t="shared" si="8"/>
        <v>1</v>
      </c>
      <c r="Q62" s="4" t="b">
        <f t="shared" si="8"/>
        <v>1</v>
      </c>
      <c r="R62" s="4" t="b">
        <f t="shared" si="8"/>
        <v>1</v>
      </c>
      <c r="S62" t="b">
        <f t="shared" si="8"/>
        <v>0</v>
      </c>
      <c r="T62" s="5"/>
      <c r="U62" s="5"/>
    </row>
    <row r="64" spans="1:21" x14ac:dyDescent="0.35">
      <c r="H64" t="s">
        <v>126</v>
      </c>
      <c r="K64" s="2">
        <v>2</v>
      </c>
    </row>
    <row r="65" spans="1:19" x14ac:dyDescent="0.35">
      <c r="K65" t="s">
        <v>46</v>
      </c>
      <c r="L65">
        <v>0.88</v>
      </c>
      <c r="M65">
        <v>1.02</v>
      </c>
      <c r="N65">
        <v>0.95</v>
      </c>
      <c r="O65">
        <v>0.92</v>
      </c>
      <c r="P65">
        <v>0.96</v>
      </c>
      <c r="Q65">
        <v>1.03</v>
      </c>
      <c r="R65">
        <v>0.91</v>
      </c>
      <c r="S65">
        <v>0.59</v>
      </c>
    </row>
    <row r="66" spans="1:19" x14ac:dyDescent="0.35">
      <c r="A66" t="s">
        <v>64</v>
      </c>
      <c r="B66" t="s">
        <v>127</v>
      </c>
      <c r="K66" t="s">
        <v>61</v>
      </c>
      <c r="L66" t="b">
        <f>AND(L65&gt;B60,L65&lt;B62)</f>
        <v>0</v>
      </c>
      <c r="M66" s="8" t="b">
        <f t="shared" ref="M66:S66" si="9">AND(M65&gt;C60,M65&lt;C62)</f>
        <v>0</v>
      </c>
      <c r="N66" s="4" t="b">
        <f t="shared" si="9"/>
        <v>1</v>
      </c>
      <c r="O66" s="4" t="b">
        <f t="shared" si="9"/>
        <v>1</v>
      </c>
      <c r="P66" s="4" t="b">
        <f t="shared" si="9"/>
        <v>1</v>
      </c>
      <c r="Q66" s="4" t="b">
        <f t="shared" si="9"/>
        <v>1</v>
      </c>
      <c r="R66" s="4" t="b">
        <f t="shared" si="9"/>
        <v>1</v>
      </c>
      <c r="S66" t="b">
        <f t="shared" si="9"/>
        <v>0</v>
      </c>
    </row>
    <row r="67" spans="1:19" x14ac:dyDescent="0.35">
      <c r="A67" t="s">
        <v>65</v>
      </c>
      <c r="B67" t="s">
        <v>66</v>
      </c>
      <c r="K67" t="s">
        <v>62</v>
      </c>
      <c r="L67" t="b">
        <f>AND(L65&lt;(B61+(B61*0.1)),L65&gt;(B61-(B61*0.1)))</f>
        <v>0</v>
      </c>
      <c r="M67" s="8" t="b">
        <f t="shared" ref="M67:S67" si="10">AND(M65&lt;(C61+(C61*0.1)),M65&gt;(C61-(C61*0.1)))</f>
        <v>0</v>
      </c>
      <c r="N67" s="8" t="b">
        <f t="shared" si="10"/>
        <v>0</v>
      </c>
      <c r="O67" s="4" t="b">
        <f t="shared" si="10"/>
        <v>1</v>
      </c>
      <c r="P67" s="4" t="b">
        <f t="shared" si="10"/>
        <v>1</v>
      </c>
      <c r="Q67" s="4" t="b">
        <f t="shared" si="10"/>
        <v>1</v>
      </c>
      <c r="R67" s="4" t="b">
        <f t="shared" si="10"/>
        <v>1</v>
      </c>
      <c r="S67" t="b">
        <f t="shared" si="10"/>
        <v>0</v>
      </c>
    </row>
    <row r="68" spans="1:19" x14ac:dyDescent="0.35">
      <c r="B68" t="s">
        <v>67</v>
      </c>
    </row>
    <row r="69" spans="1:19" x14ac:dyDescent="0.35">
      <c r="B69" s="6">
        <v>63</v>
      </c>
      <c r="C69" s="6">
        <v>125</v>
      </c>
      <c r="D69" s="6">
        <v>250</v>
      </c>
      <c r="E69" s="6">
        <v>500</v>
      </c>
      <c r="F69" s="6">
        <v>1000</v>
      </c>
      <c r="G69" s="6">
        <v>2000</v>
      </c>
      <c r="H69" s="6">
        <v>4000</v>
      </c>
      <c r="I69" s="6">
        <v>8000</v>
      </c>
      <c r="K69" s="2">
        <v>3</v>
      </c>
    </row>
    <row r="70" spans="1:19" x14ac:dyDescent="0.35">
      <c r="B70">
        <v>0.08</v>
      </c>
      <c r="C70">
        <v>0.06</v>
      </c>
      <c r="D70">
        <v>0.04</v>
      </c>
      <c r="E70">
        <v>0.03</v>
      </c>
      <c r="F70">
        <v>0.04</v>
      </c>
      <c r="G70">
        <v>0.04</v>
      </c>
      <c r="H70">
        <v>0.02</v>
      </c>
      <c r="I70">
        <v>0.02</v>
      </c>
      <c r="K70" t="s">
        <v>46</v>
      </c>
      <c r="L70">
        <v>0.69</v>
      </c>
      <c r="M70">
        <v>0.86</v>
      </c>
      <c r="N70" s="5">
        <v>0.95</v>
      </c>
      <c r="O70" s="5">
        <v>0.92</v>
      </c>
      <c r="P70" s="5">
        <v>0.96</v>
      </c>
      <c r="Q70" s="5">
        <v>1.03</v>
      </c>
      <c r="R70" s="5">
        <v>0.91</v>
      </c>
      <c r="S70" s="5">
        <v>0.59</v>
      </c>
    </row>
    <row r="71" spans="1:19" x14ac:dyDescent="0.35">
      <c r="K71" t="s">
        <v>61</v>
      </c>
      <c r="L71" t="b">
        <f>AND(L70&lt;B62,L70&gt;B60)</f>
        <v>0</v>
      </c>
      <c r="M71" s="4" t="b">
        <f t="shared" ref="M71:S71" si="11">AND(M70&lt;C62,M70&gt;C60)</f>
        <v>1</v>
      </c>
      <c r="N71" s="4" t="b">
        <f t="shared" si="11"/>
        <v>1</v>
      </c>
      <c r="O71" s="4" t="b">
        <f t="shared" si="11"/>
        <v>1</v>
      </c>
      <c r="P71" s="4" t="b">
        <f t="shared" si="11"/>
        <v>1</v>
      </c>
      <c r="Q71" s="4" t="b">
        <f t="shared" si="11"/>
        <v>1</v>
      </c>
      <c r="R71" s="4" t="b">
        <f>AND(R70&lt;H62,R70&gt;H60)</f>
        <v>1</v>
      </c>
      <c r="S71" t="b">
        <f t="shared" si="11"/>
        <v>0</v>
      </c>
    </row>
    <row r="72" spans="1:19" x14ac:dyDescent="0.35">
      <c r="A72" t="s">
        <v>68</v>
      </c>
      <c r="B72" t="s">
        <v>69</v>
      </c>
      <c r="K72" t="s">
        <v>62</v>
      </c>
      <c r="L72" t="b">
        <f>AND(L70&lt;(B61+(B61*0.1)),L70&gt;(B61-(B61*0.1)))</f>
        <v>0</v>
      </c>
      <c r="M72" s="8" t="b">
        <f t="shared" ref="M72:S72" si="12">AND(M70&lt;(C61+(C61*0.1)),M70&gt;(C61-(C61*0.1)))</f>
        <v>0</v>
      </c>
      <c r="N72" s="8" t="b">
        <f t="shared" si="12"/>
        <v>0</v>
      </c>
      <c r="O72" s="4" t="b">
        <f t="shared" si="12"/>
        <v>1</v>
      </c>
      <c r="P72" s="4" t="b">
        <f t="shared" si="12"/>
        <v>1</v>
      </c>
      <c r="Q72" s="4" t="b">
        <f t="shared" si="12"/>
        <v>1</v>
      </c>
      <c r="R72" s="4" t="b">
        <f t="shared" si="12"/>
        <v>1</v>
      </c>
      <c r="S72" t="b">
        <f t="shared" si="12"/>
        <v>0</v>
      </c>
    </row>
    <row r="73" spans="1:19" x14ac:dyDescent="0.35">
      <c r="B73" s="6">
        <v>63</v>
      </c>
      <c r="C73" s="6">
        <v>125</v>
      </c>
      <c r="D73" s="6">
        <v>250</v>
      </c>
      <c r="E73" s="6">
        <v>500</v>
      </c>
      <c r="F73" s="6">
        <v>1000</v>
      </c>
      <c r="G73" s="6">
        <v>2000</v>
      </c>
      <c r="H73" s="6">
        <v>4000</v>
      </c>
      <c r="I73" s="6">
        <v>8000</v>
      </c>
    </row>
    <row r="74" spans="1:19" x14ac:dyDescent="0.35">
      <c r="B74">
        <v>0.4</v>
      </c>
      <c r="C74">
        <v>0.14000000000000001</v>
      </c>
      <c r="D74">
        <v>0.04</v>
      </c>
      <c r="E74">
        <v>0.03</v>
      </c>
      <c r="F74">
        <v>0.04</v>
      </c>
      <c r="G74">
        <v>0.04</v>
      </c>
      <c r="H74">
        <v>0.02</v>
      </c>
      <c r="I74">
        <v>0.02</v>
      </c>
      <c r="K74" s="2">
        <v>4</v>
      </c>
    </row>
    <row r="75" spans="1:19" x14ac:dyDescent="0.35">
      <c r="K75" t="s">
        <v>46</v>
      </c>
      <c r="L75">
        <v>0.69</v>
      </c>
      <c r="M75">
        <v>0.83</v>
      </c>
      <c r="N75" s="5">
        <v>0.88</v>
      </c>
      <c r="O75" s="5">
        <v>0.92</v>
      </c>
      <c r="P75" s="5">
        <v>0.96</v>
      </c>
      <c r="Q75" s="5">
        <v>1.03</v>
      </c>
      <c r="R75" s="5">
        <v>0.91</v>
      </c>
      <c r="S75" s="5">
        <v>0.59</v>
      </c>
    </row>
    <row r="76" spans="1:19" x14ac:dyDescent="0.35">
      <c r="A76" t="s">
        <v>70</v>
      </c>
      <c r="B76" t="s">
        <v>69</v>
      </c>
      <c r="K76" t="s">
        <v>61</v>
      </c>
      <c r="L76" t="b">
        <f>AND(L75&lt;B62,L75&gt;B60)</f>
        <v>0</v>
      </c>
      <c r="M76" s="4" t="b">
        <f t="shared" ref="M76:S76" si="13">AND(M75&lt;C62,M75&gt;C60)</f>
        <v>1</v>
      </c>
      <c r="N76" s="4" t="b">
        <f t="shared" si="13"/>
        <v>1</v>
      </c>
      <c r="O76" s="4" t="b">
        <f t="shared" si="13"/>
        <v>1</v>
      </c>
      <c r="P76" s="4" t="b">
        <f t="shared" si="13"/>
        <v>1</v>
      </c>
      <c r="Q76" s="4" t="b">
        <f t="shared" si="13"/>
        <v>1</v>
      </c>
      <c r="R76" s="4" t="b">
        <f t="shared" si="13"/>
        <v>1</v>
      </c>
      <c r="S76" t="b">
        <f t="shared" si="13"/>
        <v>0</v>
      </c>
    </row>
    <row r="77" spans="1:19" x14ac:dyDescent="0.35">
      <c r="B77" s="6">
        <v>63</v>
      </c>
      <c r="C77" s="6">
        <v>125</v>
      </c>
      <c r="D77" s="6">
        <v>250</v>
      </c>
      <c r="E77" s="6">
        <v>500</v>
      </c>
      <c r="F77" s="6">
        <v>1000</v>
      </c>
      <c r="G77" s="6">
        <v>2000</v>
      </c>
      <c r="H77" s="6">
        <v>4000</v>
      </c>
      <c r="I77" s="6">
        <v>8000</v>
      </c>
      <c r="K77" t="s">
        <v>62</v>
      </c>
      <c r="L77" t="b">
        <f>AND(L75&lt;(B61+(B61*0.1)),L76&gt;(B61-(B61*0.1)))</f>
        <v>0</v>
      </c>
      <c r="M77" s="8" t="b">
        <f t="shared" ref="M77:S77" si="14">AND(M75&lt;(C61+(C61*0.1)),M76&gt;(C61-(C61*0.1)))</f>
        <v>0</v>
      </c>
      <c r="N77" s="8" t="b">
        <f t="shared" si="14"/>
        <v>0</v>
      </c>
      <c r="O77" s="4" t="b">
        <f t="shared" si="14"/>
        <v>1</v>
      </c>
      <c r="P77" s="4" t="b">
        <f t="shared" si="14"/>
        <v>1</v>
      </c>
      <c r="Q77" s="4" t="b">
        <f t="shared" si="14"/>
        <v>1</v>
      </c>
      <c r="R77" s="4" t="b">
        <f t="shared" si="14"/>
        <v>1</v>
      </c>
      <c r="S77" t="b">
        <f t="shared" si="14"/>
        <v>1</v>
      </c>
    </row>
    <row r="78" spans="1:19" x14ac:dyDescent="0.35">
      <c r="B78">
        <v>0.4</v>
      </c>
      <c r="C78">
        <v>0.16</v>
      </c>
      <c r="D78">
        <v>0.08</v>
      </c>
      <c r="E78">
        <v>0.03</v>
      </c>
      <c r="F78">
        <v>0.04</v>
      </c>
      <c r="G78">
        <v>0.04</v>
      </c>
      <c r="H78">
        <v>0.02</v>
      </c>
      <c r="I78">
        <v>0.02</v>
      </c>
    </row>
    <row r="79" spans="1:19" x14ac:dyDescent="0.35">
      <c r="K79" s="2">
        <v>5</v>
      </c>
    </row>
    <row r="80" spans="1:19" x14ac:dyDescent="0.35">
      <c r="A80" t="s">
        <v>70</v>
      </c>
      <c r="B80" t="s">
        <v>69</v>
      </c>
      <c r="K80" t="s">
        <v>46</v>
      </c>
      <c r="L80">
        <v>0.69</v>
      </c>
      <c r="M80">
        <v>0.79</v>
      </c>
      <c r="N80" s="5">
        <v>0.77</v>
      </c>
      <c r="O80" s="5">
        <v>0.92</v>
      </c>
      <c r="P80" s="5">
        <v>0.96</v>
      </c>
      <c r="Q80" s="5">
        <v>1.03</v>
      </c>
      <c r="R80" s="5">
        <v>0.91</v>
      </c>
      <c r="S80" s="5">
        <v>0.59</v>
      </c>
    </row>
    <row r="81" spans="1:19" x14ac:dyDescent="0.35">
      <c r="B81" s="6">
        <v>63</v>
      </c>
      <c r="C81" s="6">
        <v>125</v>
      </c>
      <c r="D81" s="6">
        <v>250</v>
      </c>
      <c r="E81" s="6">
        <v>500</v>
      </c>
      <c r="F81" s="6">
        <v>1000</v>
      </c>
      <c r="G81" s="6">
        <v>2000</v>
      </c>
      <c r="H81" s="6">
        <v>4000</v>
      </c>
      <c r="I81" s="6">
        <v>8000</v>
      </c>
      <c r="K81" t="s">
        <v>61</v>
      </c>
      <c r="L81" t="b">
        <f>AND(L80&lt;B62,L80&gt;B60)</f>
        <v>0</v>
      </c>
      <c r="M81" s="4" t="b">
        <f t="shared" ref="M81:S81" si="15">AND(M80&lt;C62,M80&gt;C60)</f>
        <v>1</v>
      </c>
      <c r="N81" s="4" t="b">
        <f t="shared" si="15"/>
        <v>1</v>
      </c>
      <c r="O81" s="4" t="b">
        <f t="shared" si="15"/>
        <v>1</v>
      </c>
      <c r="P81" s="4" t="b">
        <f t="shared" si="15"/>
        <v>1</v>
      </c>
      <c r="Q81" s="4" t="b">
        <f t="shared" si="15"/>
        <v>1</v>
      </c>
      <c r="R81" s="4" t="b">
        <f t="shared" si="15"/>
        <v>1</v>
      </c>
      <c r="S81" t="b">
        <f t="shared" si="15"/>
        <v>0</v>
      </c>
    </row>
    <row r="82" spans="1:19" x14ac:dyDescent="0.35">
      <c r="B82">
        <v>0.4</v>
      </c>
      <c r="C82">
        <v>0.2</v>
      </c>
      <c r="D82">
        <v>0.16</v>
      </c>
      <c r="E82">
        <v>0.03</v>
      </c>
      <c r="F82">
        <v>0.04</v>
      </c>
      <c r="G82">
        <v>0.04</v>
      </c>
      <c r="H82">
        <v>0.02</v>
      </c>
      <c r="I82">
        <v>0.02</v>
      </c>
      <c r="K82" t="s">
        <v>62</v>
      </c>
      <c r="L82" t="b">
        <f>AND(L80&gt;(B61-(B61*0.1)),L80&lt;(B61+(B61*0.1)))</f>
        <v>0</v>
      </c>
      <c r="M82" s="4" t="b">
        <f t="shared" ref="M82:S82" si="16">AND(M80&gt;(C61-(C61*0.1)),M80&lt;(C61+(C61*0.1)))</f>
        <v>1</v>
      </c>
      <c r="N82" s="4" t="b">
        <f t="shared" si="16"/>
        <v>1</v>
      </c>
      <c r="O82" s="4" t="b">
        <f t="shared" si="16"/>
        <v>1</v>
      </c>
      <c r="P82" s="4" t="b">
        <f t="shared" si="16"/>
        <v>1</v>
      </c>
      <c r="Q82" s="4" t="b">
        <f t="shared" si="16"/>
        <v>1</v>
      </c>
      <c r="R82" s="4" t="b">
        <f t="shared" si="16"/>
        <v>1</v>
      </c>
      <c r="S82" t="b">
        <f t="shared" si="16"/>
        <v>0</v>
      </c>
    </row>
    <row r="84" spans="1:19" x14ac:dyDescent="0.35">
      <c r="A84" t="s">
        <v>71</v>
      </c>
    </row>
    <row r="86" spans="1:19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9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9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9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9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9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9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9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9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9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9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2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2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2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2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2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x14ac:dyDescent="0.35"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x14ac:dyDescent="0.35"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x14ac:dyDescent="0.35">
      <c r="T104" s="5"/>
      <c r="U104" s="5"/>
    </row>
    <row r="105" spans="1:21" x14ac:dyDescent="0.35">
      <c r="T105" s="5"/>
      <c r="U105" s="5"/>
    </row>
    <row r="106" spans="1:21" x14ac:dyDescent="0.35">
      <c r="T106" s="5"/>
      <c r="U106" s="5"/>
    </row>
    <row r="107" spans="1:21" x14ac:dyDescent="0.35">
      <c r="T107" s="5"/>
      <c r="U107" s="5"/>
    </row>
    <row r="108" spans="1:21" x14ac:dyDescent="0.35">
      <c r="T108" s="5"/>
      <c r="U108" s="5"/>
    </row>
    <row r="109" spans="1:21" x14ac:dyDescent="0.35">
      <c r="T109" s="5"/>
      <c r="U109" s="5"/>
    </row>
    <row r="110" spans="1:21" x14ac:dyDescent="0.35">
      <c r="T110" s="5"/>
      <c r="U110" s="5"/>
    </row>
    <row r="111" spans="1:21" x14ac:dyDescent="0.35">
      <c r="T111" s="5"/>
      <c r="U111" s="5"/>
    </row>
    <row r="112" spans="1:21" x14ac:dyDescent="0.35">
      <c r="T112" s="5"/>
      <c r="U112" s="5"/>
    </row>
    <row r="113" spans="20:21" x14ac:dyDescent="0.35">
      <c r="T113" s="5"/>
      <c r="U113" s="5"/>
    </row>
    <row r="114" spans="20:21" x14ac:dyDescent="0.35">
      <c r="T114" s="5"/>
      <c r="U114" s="5"/>
    </row>
    <row r="115" spans="20:21" x14ac:dyDescent="0.35">
      <c r="T115" s="5"/>
      <c r="U115" s="5"/>
    </row>
    <row r="116" spans="20:21" x14ac:dyDescent="0.35">
      <c r="T116" s="5"/>
      <c r="U116" s="5"/>
    </row>
    <row r="117" spans="20:21" x14ac:dyDescent="0.35">
      <c r="T117" s="5"/>
      <c r="U117" s="5"/>
    </row>
    <row r="118" spans="20:21" x14ac:dyDescent="0.35">
      <c r="T118" s="5"/>
      <c r="U118" s="5"/>
    </row>
    <row r="119" spans="20:21" x14ac:dyDescent="0.35">
      <c r="T119" s="5"/>
      <c r="U119" s="5"/>
    </row>
    <row r="120" spans="20:21" x14ac:dyDescent="0.35">
      <c r="T120" s="5"/>
      <c r="U120" s="5"/>
    </row>
    <row r="121" spans="20:21" x14ac:dyDescent="0.35">
      <c r="T121" s="5"/>
      <c r="U121" s="5"/>
    </row>
    <row r="122" spans="20:21" x14ac:dyDescent="0.35">
      <c r="T122" s="5"/>
      <c r="U122" s="5"/>
    </row>
    <row r="123" spans="20:21" x14ac:dyDescent="0.35">
      <c r="T123" s="5"/>
      <c r="U123" s="5"/>
    </row>
    <row r="124" spans="20:21" x14ac:dyDescent="0.35">
      <c r="T124" s="5"/>
      <c r="U124" s="5"/>
    </row>
    <row r="125" spans="20:21" x14ac:dyDescent="0.35">
      <c r="T125" s="5"/>
      <c r="U125" s="5"/>
    </row>
    <row r="127" spans="20:21" x14ac:dyDescent="0.35">
      <c r="T127" s="5"/>
    </row>
    <row r="128" spans="20:21" x14ac:dyDescent="0.35">
      <c r="T128" s="5"/>
    </row>
    <row r="129" spans="20:20" x14ac:dyDescent="0.35">
      <c r="T129" s="5"/>
    </row>
    <row r="146" spans="20:20" x14ac:dyDescent="0.35">
      <c r="T146" s="5"/>
    </row>
    <row r="148" spans="20:20" x14ac:dyDescent="0.35">
      <c r="T148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26" sqref="G26"/>
    </sheetView>
  </sheetViews>
  <sheetFormatPr defaultRowHeight="14.5" x14ac:dyDescent="0.35"/>
  <sheetData>
    <row r="1" spans="1:4" ht="15.5" x14ac:dyDescent="0.35">
      <c r="B1" s="9" t="s">
        <v>88</v>
      </c>
      <c r="C1" s="9" t="s">
        <v>89</v>
      </c>
      <c r="D1" s="17" t="s">
        <v>90</v>
      </c>
    </row>
    <row r="2" spans="1:4" x14ac:dyDescent="0.35">
      <c r="A2" s="2" t="s">
        <v>72</v>
      </c>
      <c r="B2" s="10">
        <v>2.1236000000000002</v>
      </c>
      <c r="C2" s="10">
        <v>4.0343</v>
      </c>
      <c r="D2" s="15">
        <v>2.1926000000000001</v>
      </c>
    </row>
    <row r="3" spans="1:4" ht="15" thickBot="1" x14ac:dyDescent="0.4">
      <c r="A3" s="12"/>
      <c r="B3" s="13"/>
      <c r="C3" s="13"/>
      <c r="D3" s="18"/>
    </row>
    <row r="4" spans="1:4" ht="15" thickTop="1" x14ac:dyDescent="0.35">
      <c r="A4" s="2" t="s">
        <v>73</v>
      </c>
      <c r="B4" s="10"/>
      <c r="C4" s="10"/>
      <c r="D4" s="16"/>
    </row>
    <row r="5" spans="1:4" x14ac:dyDescent="0.35">
      <c r="B5" s="10"/>
      <c r="C5" s="10"/>
      <c r="D5" s="15"/>
    </row>
    <row r="6" spans="1:4" s="11" customFormat="1" x14ac:dyDescent="0.35">
      <c r="A6" s="14" t="s">
        <v>74</v>
      </c>
      <c r="B6" s="15">
        <v>4.4880000000000004</v>
      </c>
      <c r="C6" s="15">
        <v>10.661099999999999</v>
      </c>
      <c r="D6" s="15">
        <v>0</v>
      </c>
    </row>
    <row r="7" spans="1:4" s="11" customFormat="1" x14ac:dyDescent="0.35">
      <c r="A7" s="14" t="s">
        <v>75</v>
      </c>
      <c r="B7" s="15">
        <v>4.4880000000000004</v>
      </c>
      <c r="C7" s="15">
        <v>6.0148999999999999</v>
      </c>
      <c r="D7" s="14">
        <v>0</v>
      </c>
    </row>
    <row r="8" spans="1:4" s="11" customFormat="1" x14ac:dyDescent="0.35">
      <c r="A8" s="14" t="s">
        <v>76</v>
      </c>
      <c r="B8" s="15">
        <v>4.4880000000000004</v>
      </c>
      <c r="C8" s="15">
        <v>1.2949999999999999</v>
      </c>
      <c r="D8" s="14">
        <v>0</v>
      </c>
    </row>
    <row r="9" spans="1:4" s="11" customFormat="1" x14ac:dyDescent="0.35">
      <c r="A9" s="14" t="s">
        <v>77</v>
      </c>
      <c r="B9" s="15">
        <v>8.3629999999999995</v>
      </c>
      <c r="C9" s="15">
        <v>10.661099999999999</v>
      </c>
      <c r="D9" s="14">
        <v>0.28460000000000002</v>
      </c>
    </row>
    <row r="10" spans="1:4" s="11" customFormat="1" x14ac:dyDescent="0.35">
      <c r="A10" s="14" t="s">
        <v>78</v>
      </c>
      <c r="B10" s="15">
        <v>8.3629999999999995</v>
      </c>
      <c r="C10" s="15">
        <v>6.0148999999999999</v>
      </c>
      <c r="D10" s="14">
        <v>0.28460000000000002</v>
      </c>
    </row>
    <row r="11" spans="1:4" s="11" customFormat="1" x14ac:dyDescent="0.35">
      <c r="A11" s="14" t="s">
        <v>79</v>
      </c>
      <c r="B11" s="15">
        <v>8.3629999999999995</v>
      </c>
      <c r="C11" s="15">
        <v>1.2949999999999999</v>
      </c>
      <c r="D11" s="14">
        <v>0.28460000000000002</v>
      </c>
    </row>
    <row r="12" spans="1:4" s="11" customFormat="1" x14ac:dyDescent="0.35">
      <c r="A12" s="14" t="s">
        <v>80</v>
      </c>
      <c r="B12" s="15">
        <v>11.3041</v>
      </c>
      <c r="C12" s="15">
        <v>1.2949999999999999</v>
      </c>
      <c r="D12" s="14">
        <v>0.50060000000000004</v>
      </c>
    </row>
    <row r="13" spans="1:4" s="11" customFormat="1" x14ac:dyDescent="0.35">
      <c r="A13" s="14" t="s">
        <v>81</v>
      </c>
      <c r="B13" s="15">
        <v>11.3041</v>
      </c>
      <c r="C13" s="15">
        <v>6.0148999999999999</v>
      </c>
      <c r="D13" s="14">
        <v>0.50060000000000004</v>
      </c>
    </row>
    <row r="14" spans="1:4" s="11" customFormat="1" x14ac:dyDescent="0.35">
      <c r="A14" s="14" t="s">
        <v>82</v>
      </c>
      <c r="B14" s="15">
        <v>11.3041</v>
      </c>
      <c r="C14" s="15">
        <v>10.661099999999999</v>
      </c>
      <c r="D14" s="14">
        <v>0.50060000000000004</v>
      </c>
    </row>
    <row r="15" spans="1:4" s="11" customFormat="1" x14ac:dyDescent="0.35">
      <c r="A15" s="14" t="s">
        <v>83</v>
      </c>
      <c r="B15" s="15">
        <v>15.146800000000001</v>
      </c>
      <c r="C15" s="15">
        <v>1.2949999999999999</v>
      </c>
      <c r="D15" s="14">
        <v>0.78290000000000004</v>
      </c>
    </row>
    <row r="16" spans="1:4" s="11" customFormat="1" x14ac:dyDescent="0.35">
      <c r="A16" s="14" t="s">
        <v>29</v>
      </c>
      <c r="B16" s="15">
        <v>15.146800000000001</v>
      </c>
      <c r="C16" s="15">
        <v>6.0148999999999999</v>
      </c>
      <c r="D16" s="14">
        <v>0.78290000000000004</v>
      </c>
    </row>
    <row r="17" spans="1:4" s="11" customFormat="1" x14ac:dyDescent="0.35">
      <c r="A17" s="14" t="s">
        <v>84</v>
      </c>
      <c r="B17" s="15">
        <v>15.146800000000001</v>
      </c>
      <c r="C17" s="15">
        <v>10.661099999999999</v>
      </c>
      <c r="D17" s="14">
        <v>0.78290000000000004</v>
      </c>
    </row>
    <row r="18" spans="1:4" s="11" customFormat="1" x14ac:dyDescent="0.35">
      <c r="A18" s="14" t="s">
        <v>85</v>
      </c>
      <c r="B18" s="15">
        <v>18.075600000000001</v>
      </c>
      <c r="C18" s="15">
        <v>1.2949999999999999</v>
      </c>
      <c r="D18" s="14">
        <v>0.99790000000000001</v>
      </c>
    </row>
    <row r="19" spans="1:4" s="11" customFormat="1" x14ac:dyDescent="0.35">
      <c r="A19" s="14" t="s">
        <v>86</v>
      </c>
      <c r="B19" s="15">
        <v>18.075600000000001</v>
      </c>
      <c r="C19" s="15">
        <v>6.0148999999999999</v>
      </c>
      <c r="D19" s="14">
        <v>0.99790000000000001</v>
      </c>
    </row>
    <row r="20" spans="1:4" s="11" customFormat="1" x14ac:dyDescent="0.35">
      <c r="A20" s="14" t="s">
        <v>87</v>
      </c>
      <c r="B20" s="15">
        <v>18.075600000000001</v>
      </c>
      <c r="C20" s="15">
        <v>10.661099999999999</v>
      </c>
      <c r="D20" s="14">
        <v>0.99790000000000001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B18" sqref="B18"/>
    </sheetView>
  </sheetViews>
  <sheetFormatPr defaultRowHeight="14.5" x14ac:dyDescent="0.35"/>
  <cols>
    <col min="1" max="1" width="22.81640625" customWidth="1"/>
    <col min="2" max="2" width="28.36328125" customWidth="1"/>
  </cols>
  <sheetData>
    <row r="2" spans="1:10" x14ac:dyDescent="0.35">
      <c r="A2" s="3" t="s">
        <v>91</v>
      </c>
      <c r="B2" s="3" t="s">
        <v>93</v>
      </c>
      <c r="C2" s="3" t="s">
        <v>92</v>
      </c>
      <c r="D2" s="3"/>
      <c r="E2" s="3"/>
    </row>
    <row r="4" spans="1:10" x14ac:dyDescent="0.35">
      <c r="C4" s="2">
        <v>63</v>
      </c>
      <c r="D4" s="2">
        <v>125</v>
      </c>
      <c r="E4" s="2">
        <v>250</v>
      </c>
      <c r="F4" s="2">
        <v>500</v>
      </c>
      <c r="G4" s="2">
        <v>1000</v>
      </c>
      <c r="H4" s="2">
        <v>2000</v>
      </c>
      <c r="I4" s="2">
        <v>4000</v>
      </c>
      <c r="J4" s="2">
        <v>8000</v>
      </c>
    </row>
    <row r="5" spans="1:10" x14ac:dyDescent="0.35">
      <c r="A5" t="s">
        <v>94</v>
      </c>
      <c r="B5" t="s">
        <v>105</v>
      </c>
      <c r="C5">
        <v>0.49</v>
      </c>
      <c r="D5">
        <v>0.49</v>
      </c>
      <c r="E5">
        <v>0.66</v>
      </c>
      <c r="F5">
        <v>0.8</v>
      </c>
      <c r="G5">
        <v>0.88</v>
      </c>
      <c r="H5">
        <v>0.82</v>
      </c>
      <c r="I5">
        <v>0.7</v>
      </c>
      <c r="J5">
        <v>0.7</v>
      </c>
    </row>
    <row r="6" spans="1:10" x14ac:dyDescent="0.35">
      <c r="A6" t="s">
        <v>95</v>
      </c>
      <c r="B6" t="s">
        <v>104</v>
      </c>
      <c r="C6">
        <v>0.3</v>
      </c>
      <c r="D6">
        <v>0.3</v>
      </c>
      <c r="E6">
        <v>0.25</v>
      </c>
      <c r="F6">
        <v>0.2</v>
      </c>
      <c r="G6">
        <v>0.17</v>
      </c>
      <c r="H6">
        <v>0.15</v>
      </c>
      <c r="I6">
        <v>0.1</v>
      </c>
      <c r="J6">
        <v>0.1</v>
      </c>
    </row>
    <row r="7" spans="1:10" x14ac:dyDescent="0.35">
      <c r="A7" t="s">
        <v>96</v>
      </c>
      <c r="B7" t="s">
        <v>106</v>
      </c>
      <c r="C7">
        <v>0.3</v>
      </c>
      <c r="D7">
        <v>0.3</v>
      </c>
      <c r="E7">
        <v>0.65</v>
      </c>
      <c r="F7">
        <v>0.84</v>
      </c>
      <c r="G7">
        <v>0.8</v>
      </c>
      <c r="H7">
        <v>0.57999999999999996</v>
      </c>
      <c r="I7">
        <v>0.37</v>
      </c>
      <c r="J7">
        <v>0.37</v>
      </c>
    </row>
    <row r="8" spans="1:10" x14ac:dyDescent="0.35">
      <c r="A8" t="s">
        <v>54</v>
      </c>
      <c r="B8" t="s">
        <v>107</v>
      </c>
      <c r="C8">
        <v>0.02</v>
      </c>
      <c r="D8">
        <v>0.02</v>
      </c>
      <c r="E8">
        <v>0.03</v>
      </c>
      <c r="F8">
        <v>0.03</v>
      </c>
      <c r="G8">
        <v>0.04</v>
      </c>
      <c r="H8">
        <v>0.04</v>
      </c>
      <c r="I8">
        <v>0.04</v>
      </c>
      <c r="J8">
        <v>0.04</v>
      </c>
    </row>
    <row r="9" spans="1:10" x14ac:dyDescent="0.35">
      <c r="A9" t="s">
        <v>102</v>
      </c>
      <c r="B9" t="s">
        <v>97</v>
      </c>
      <c r="C9">
        <v>0.01</v>
      </c>
      <c r="D9">
        <v>0.01</v>
      </c>
      <c r="E9">
        <v>0.01</v>
      </c>
      <c r="F9">
        <v>0.01</v>
      </c>
      <c r="G9">
        <v>0.02</v>
      </c>
      <c r="H9">
        <v>0.02</v>
      </c>
      <c r="I9">
        <v>0.02</v>
      </c>
      <c r="J9">
        <v>0.02</v>
      </c>
    </row>
    <row r="10" spans="1:10" x14ac:dyDescent="0.35">
      <c r="A10" t="s">
        <v>98</v>
      </c>
      <c r="B10" t="s">
        <v>99</v>
      </c>
      <c r="C10">
        <v>0.08</v>
      </c>
      <c r="D10">
        <v>0.08</v>
      </c>
      <c r="E10">
        <v>0.04</v>
      </c>
      <c r="F10">
        <v>0.03</v>
      </c>
      <c r="G10">
        <v>0.03</v>
      </c>
      <c r="H10">
        <v>0.02</v>
      </c>
      <c r="I10">
        <v>0.02</v>
      </c>
      <c r="J10">
        <v>0.02</v>
      </c>
    </row>
    <row r="11" spans="1:10" x14ac:dyDescent="0.35">
      <c r="B11" t="s">
        <v>100</v>
      </c>
      <c r="C11">
        <v>0.03</v>
      </c>
      <c r="D11">
        <v>0.03</v>
      </c>
      <c r="E11">
        <v>0.45</v>
      </c>
      <c r="F11">
        <v>0.65</v>
      </c>
      <c r="G11">
        <v>0.56000000000000005</v>
      </c>
      <c r="H11">
        <v>0.59</v>
      </c>
      <c r="I11">
        <v>0.71</v>
      </c>
      <c r="J11">
        <v>0.71</v>
      </c>
    </row>
    <row r="12" spans="1:10" x14ac:dyDescent="0.35">
      <c r="B12" t="s">
        <v>101</v>
      </c>
      <c r="C12">
        <v>0.04</v>
      </c>
      <c r="D12">
        <v>0.04</v>
      </c>
      <c r="E12">
        <v>0.04</v>
      </c>
      <c r="F12">
        <v>0.03</v>
      </c>
      <c r="G12">
        <v>0.03</v>
      </c>
      <c r="H12">
        <v>0.03</v>
      </c>
      <c r="I12">
        <v>0.02</v>
      </c>
      <c r="J12">
        <v>0.02</v>
      </c>
    </row>
    <row r="13" spans="1:10" x14ac:dyDescent="0.35">
      <c r="A13" t="s">
        <v>103</v>
      </c>
      <c r="B13" t="s">
        <v>108</v>
      </c>
      <c r="C13">
        <v>0.04</v>
      </c>
      <c r="D13">
        <v>0.04</v>
      </c>
      <c r="E13">
        <v>0.04</v>
      </c>
      <c r="F13">
        <v>0.03</v>
      </c>
      <c r="G13">
        <v>0.03</v>
      </c>
      <c r="H13">
        <v>0.03</v>
      </c>
      <c r="I13">
        <v>0.02</v>
      </c>
      <c r="J13">
        <v>0.02</v>
      </c>
    </row>
    <row r="14" spans="1:10" x14ac:dyDescent="0.35">
      <c r="A14" t="s">
        <v>109</v>
      </c>
      <c r="B14" t="s">
        <v>110</v>
      </c>
      <c r="C14">
        <v>0.09</v>
      </c>
      <c r="D14">
        <v>0.09</v>
      </c>
      <c r="E14">
        <v>0.09</v>
      </c>
      <c r="F14">
        <v>0.08</v>
      </c>
      <c r="G14">
        <v>0.09</v>
      </c>
      <c r="H14">
        <v>0.1</v>
      </c>
      <c r="I14">
        <v>7.0000000000000007E-2</v>
      </c>
      <c r="J14">
        <v>7.0000000000000007E-2</v>
      </c>
    </row>
    <row r="16" spans="1:10" x14ac:dyDescent="0.35">
      <c r="C16" t="s">
        <v>69</v>
      </c>
    </row>
    <row r="17" spans="3:10" x14ac:dyDescent="0.35">
      <c r="C17" s="6">
        <v>63</v>
      </c>
      <c r="D17" s="6">
        <v>125</v>
      </c>
      <c r="E17" s="6">
        <v>250</v>
      </c>
      <c r="F17" s="6">
        <v>500</v>
      </c>
      <c r="G17" s="6">
        <v>1000</v>
      </c>
      <c r="H17" s="6">
        <v>2000</v>
      </c>
      <c r="I17" s="6">
        <v>4000</v>
      </c>
      <c r="J17" s="6">
        <v>8000</v>
      </c>
    </row>
    <row r="18" spans="3:10" x14ac:dyDescent="0.35">
      <c r="C18">
        <v>0.4</v>
      </c>
      <c r="D18">
        <v>0.2</v>
      </c>
      <c r="E18">
        <v>0.16</v>
      </c>
      <c r="F18">
        <v>0.03</v>
      </c>
      <c r="G18">
        <v>0.04</v>
      </c>
      <c r="H18">
        <v>0.04</v>
      </c>
      <c r="I18">
        <v>0.02</v>
      </c>
      <c r="J18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Data</vt:lpstr>
      <vt:lpstr>T30</vt:lpstr>
      <vt:lpstr>C50 and C80</vt:lpstr>
      <vt:lpstr>D50 and D80</vt:lpstr>
      <vt:lpstr>RT-graphic</vt:lpstr>
      <vt:lpstr>T30 - Measure &amp; Virtual</vt:lpstr>
      <vt:lpstr>Coordinates source &amp; receiver</vt:lpstr>
      <vt:lpstr>Materials and abs coeff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2015-06-15T00:38:35Z</dcterms:modified>
</cp:coreProperties>
</file>